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166925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Rapporter hos DOF-Fyn\Efterår\2024_Efterår\"/>
    </mc:Choice>
  </mc:AlternateContent>
  <xr:revisionPtr revIDLastSave="0" documentId="13_ncr:1_{1E2DD13C-F67F-4AF9-839B-ED49DF9DB678}" xr6:coauthVersionLast="47" xr6:coauthVersionMax="47" xr10:uidLastSave="{00000000-0000-0000-0000-000000000000}"/>
  <bookViews>
    <workbookView xWindow="-120" yWindow="-120" windowWidth="25440" windowHeight="15390" xr2:uid="{6C52B211-CAE8-4E1B-918A-C0A4A57AD225}"/>
  </bookViews>
  <sheets>
    <sheet name="Totaler for 2020-24 med tendens" sheetId="68" r:id="rId1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06" i="68" l="1"/>
  <c r="I206" i="68"/>
  <c r="H206" i="68"/>
  <c r="J205" i="68"/>
  <c r="I205" i="68"/>
  <c r="H205" i="68"/>
  <c r="J204" i="68"/>
  <c r="I204" i="68"/>
  <c r="H204" i="68"/>
  <c r="J203" i="68"/>
  <c r="I203" i="68"/>
  <c r="H203" i="68"/>
  <c r="J202" i="68"/>
  <c r="I202" i="68"/>
  <c r="H202" i="68"/>
  <c r="J201" i="68"/>
  <c r="I201" i="68"/>
  <c r="H201" i="68"/>
  <c r="J200" i="68"/>
  <c r="I200" i="68"/>
  <c r="H200" i="68"/>
  <c r="J199" i="68"/>
  <c r="I199" i="68"/>
  <c r="H199" i="68"/>
  <c r="J198" i="68"/>
  <c r="I198" i="68"/>
  <c r="H198" i="68"/>
  <c r="J197" i="68"/>
  <c r="I197" i="68"/>
  <c r="H197" i="68"/>
  <c r="J196" i="68"/>
  <c r="I196" i="68"/>
  <c r="H196" i="68"/>
  <c r="J195" i="68"/>
  <c r="I195" i="68"/>
  <c r="H195" i="68"/>
  <c r="J194" i="68"/>
  <c r="I194" i="68"/>
  <c r="H194" i="68"/>
  <c r="J193" i="68"/>
  <c r="I193" i="68"/>
  <c r="H193" i="68"/>
  <c r="J192" i="68"/>
  <c r="I192" i="68"/>
  <c r="H192" i="68"/>
  <c r="J191" i="68"/>
  <c r="I191" i="68"/>
  <c r="H191" i="68"/>
  <c r="J190" i="68"/>
  <c r="I190" i="68"/>
  <c r="H190" i="68"/>
  <c r="J189" i="68"/>
  <c r="I189" i="68"/>
  <c r="H189" i="68"/>
  <c r="J188" i="68"/>
  <c r="I188" i="68"/>
  <c r="H188" i="68"/>
  <c r="J187" i="68"/>
  <c r="I187" i="68"/>
  <c r="H187" i="68"/>
  <c r="J186" i="68"/>
  <c r="I186" i="68"/>
  <c r="H186" i="68"/>
  <c r="J185" i="68"/>
  <c r="I185" i="68"/>
  <c r="H185" i="68"/>
  <c r="J184" i="68"/>
  <c r="I184" i="68"/>
  <c r="H184" i="68"/>
  <c r="J183" i="68"/>
  <c r="I183" i="68"/>
  <c r="H183" i="68"/>
  <c r="J182" i="68"/>
  <c r="I182" i="68"/>
  <c r="H182" i="68"/>
  <c r="J181" i="68"/>
  <c r="I181" i="68"/>
  <c r="H181" i="68"/>
  <c r="J180" i="68"/>
  <c r="I180" i="68"/>
  <c r="H180" i="68"/>
  <c r="J179" i="68"/>
  <c r="I179" i="68"/>
  <c r="H179" i="68"/>
  <c r="J178" i="68"/>
  <c r="I178" i="68"/>
  <c r="H178" i="68"/>
  <c r="J177" i="68"/>
  <c r="I177" i="68"/>
  <c r="H177" i="68"/>
  <c r="J176" i="68"/>
  <c r="I176" i="68"/>
  <c r="H176" i="68"/>
  <c r="J175" i="68"/>
  <c r="I175" i="68"/>
  <c r="H175" i="68"/>
  <c r="J174" i="68"/>
  <c r="I174" i="68"/>
  <c r="H174" i="68"/>
  <c r="J173" i="68"/>
  <c r="I173" i="68"/>
  <c r="H173" i="68"/>
  <c r="J172" i="68"/>
  <c r="I172" i="68"/>
  <c r="H172" i="68"/>
  <c r="J171" i="68"/>
  <c r="I171" i="68"/>
  <c r="H171" i="68"/>
  <c r="J170" i="68"/>
  <c r="I170" i="68"/>
  <c r="H170" i="68"/>
  <c r="J169" i="68"/>
  <c r="I169" i="68"/>
  <c r="H169" i="68"/>
  <c r="J168" i="68"/>
  <c r="I168" i="68"/>
  <c r="H168" i="68"/>
  <c r="J167" i="68"/>
  <c r="I167" i="68"/>
  <c r="H167" i="68"/>
  <c r="J166" i="68"/>
  <c r="I166" i="68"/>
  <c r="H166" i="68"/>
  <c r="J165" i="68"/>
  <c r="I165" i="68"/>
  <c r="H165" i="68"/>
  <c r="J164" i="68"/>
  <c r="I164" i="68"/>
  <c r="H164" i="68"/>
  <c r="J163" i="68"/>
  <c r="I163" i="68"/>
  <c r="H163" i="68"/>
  <c r="J162" i="68"/>
  <c r="I162" i="68"/>
  <c r="H162" i="68"/>
  <c r="J161" i="68"/>
  <c r="I161" i="68"/>
  <c r="H161" i="68"/>
  <c r="J160" i="68"/>
  <c r="I160" i="68"/>
  <c r="H160" i="68"/>
  <c r="J159" i="68"/>
  <c r="I159" i="68"/>
  <c r="H159" i="68"/>
  <c r="J158" i="68"/>
  <c r="I158" i="68"/>
  <c r="H158" i="68"/>
  <c r="J157" i="68"/>
  <c r="I157" i="68"/>
  <c r="H157" i="68"/>
  <c r="J156" i="68"/>
  <c r="I156" i="68"/>
  <c r="H156" i="68"/>
  <c r="J155" i="68"/>
  <c r="I155" i="68"/>
  <c r="H155" i="68"/>
  <c r="J154" i="68"/>
  <c r="I154" i="68"/>
  <c r="H154" i="68"/>
  <c r="J153" i="68"/>
  <c r="I153" i="68"/>
  <c r="H153" i="68"/>
  <c r="J152" i="68"/>
  <c r="I152" i="68"/>
  <c r="H152" i="68"/>
  <c r="J151" i="68"/>
  <c r="I151" i="68"/>
  <c r="H151" i="68"/>
  <c r="J150" i="68"/>
  <c r="I150" i="68"/>
  <c r="H150" i="68"/>
  <c r="J149" i="68"/>
  <c r="I149" i="68"/>
  <c r="H149" i="68"/>
  <c r="J148" i="68"/>
  <c r="I148" i="68"/>
  <c r="H148" i="68"/>
  <c r="J147" i="68"/>
  <c r="I147" i="68"/>
  <c r="H147" i="68"/>
  <c r="J146" i="68"/>
  <c r="I146" i="68"/>
  <c r="H146" i="68"/>
  <c r="J145" i="68"/>
  <c r="I145" i="68"/>
  <c r="H145" i="68"/>
  <c r="J144" i="68"/>
  <c r="I144" i="68"/>
  <c r="H144" i="68"/>
  <c r="J143" i="68"/>
  <c r="I143" i="68"/>
  <c r="H143" i="68"/>
  <c r="J142" i="68"/>
  <c r="I142" i="68"/>
  <c r="H142" i="68"/>
  <c r="J141" i="68"/>
  <c r="I141" i="68"/>
  <c r="H141" i="68"/>
  <c r="J140" i="68"/>
  <c r="I140" i="68"/>
  <c r="H140" i="68"/>
  <c r="J139" i="68"/>
  <c r="I139" i="68"/>
  <c r="H139" i="68"/>
  <c r="J138" i="68"/>
  <c r="I138" i="68"/>
  <c r="H138" i="68"/>
  <c r="J137" i="68"/>
  <c r="I137" i="68"/>
  <c r="H137" i="68"/>
  <c r="J136" i="68"/>
  <c r="I136" i="68"/>
  <c r="H136" i="68"/>
  <c r="J135" i="68"/>
  <c r="I135" i="68"/>
  <c r="H135" i="68"/>
  <c r="J134" i="68"/>
  <c r="I134" i="68"/>
  <c r="H134" i="68"/>
  <c r="J133" i="68"/>
  <c r="I133" i="68"/>
  <c r="H133" i="68"/>
  <c r="J132" i="68"/>
  <c r="I132" i="68"/>
  <c r="H132" i="68"/>
  <c r="J131" i="68"/>
  <c r="I131" i="68"/>
  <c r="H131" i="68"/>
  <c r="J130" i="68"/>
  <c r="I130" i="68"/>
  <c r="H130" i="68"/>
  <c r="J129" i="68"/>
  <c r="I129" i="68"/>
  <c r="H129" i="68"/>
  <c r="J128" i="68"/>
  <c r="I128" i="68"/>
  <c r="H128" i="68"/>
  <c r="J127" i="68"/>
  <c r="I127" i="68"/>
  <c r="H127" i="68"/>
  <c r="J126" i="68"/>
  <c r="I126" i="68"/>
  <c r="H126" i="68"/>
  <c r="J125" i="68"/>
  <c r="I125" i="68"/>
  <c r="H125" i="68"/>
  <c r="J124" i="68"/>
  <c r="I124" i="68"/>
  <c r="H124" i="68"/>
  <c r="J123" i="68"/>
  <c r="I123" i="68"/>
  <c r="H123" i="68"/>
  <c r="J122" i="68"/>
  <c r="I122" i="68"/>
  <c r="H122" i="68"/>
  <c r="J121" i="68"/>
  <c r="I121" i="68"/>
  <c r="H121" i="68"/>
  <c r="J120" i="68"/>
  <c r="I120" i="68"/>
  <c r="H120" i="68"/>
  <c r="J119" i="68"/>
  <c r="I119" i="68"/>
  <c r="H119" i="68"/>
  <c r="J118" i="68"/>
  <c r="I118" i="68"/>
  <c r="H118" i="68"/>
  <c r="J117" i="68"/>
  <c r="I117" i="68"/>
  <c r="H117" i="68"/>
  <c r="J116" i="68"/>
  <c r="I116" i="68"/>
  <c r="H116" i="68"/>
  <c r="J115" i="68"/>
  <c r="I115" i="68"/>
  <c r="H115" i="68"/>
  <c r="J114" i="68"/>
  <c r="I114" i="68"/>
  <c r="H114" i="68"/>
  <c r="J113" i="68"/>
  <c r="I113" i="68"/>
  <c r="H113" i="68"/>
  <c r="J112" i="68"/>
  <c r="I112" i="68"/>
  <c r="H112" i="68"/>
  <c r="J111" i="68"/>
  <c r="I111" i="68"/>
  <c r="H111" i="68"/>
  <c r="J110" i="68"/>
  <c r="I110" i="68"/>
  <c r="H110" i="68"/>
  <c r="J109" i="68"/>
  <c r="I109" i="68"/>
  <c r="H109" i="68"/>
  <c r="J108" i="68"/>
  <c r="I108" i="68"/>
  <c r="H108" i="68"/>
  <c r="J107" i="68"/>
  <c r="I107" i="68"/>
  <c r="H107" i="68"/>
  <c r="J106" i="68"/>
  <c r="I106" i="68"/>
  <c r="H106" i="68"/>
  <c r="J105" i="68"/>
  <c r="I105" i="68"/>
  <c r="H105" i="68"/>
  <c r="J104" i="68"/>
  <c r="I104" i="68"/>
  <c r="H104" i="68"/>
  <c r="J103" i="68"/>
  <c r="I103" i="68"/>
  <c r="H103" i="68"/>
  <c r="J102" i="68"/>
  <c r="I102" i="68"/>
  <c r="H102" i="68"/>
  <c r="J101" i="68"/>
  <c r="I101" i="68"/>
  <c r="H101" i="68"/>
  <c r="J100" i="68"/>
  <c r="I100" i="68"/>
  <c r="H100" i="68"/>
  <c r="J99" i="68"/>
  <c r="I99" i="68"/>
  <c r="H99" i="68"/>
  <c r="J98" i="68"/>
  <c r="I98" i="68"/>
  <c r="H98" i="68"/>
  <c r="J97" i="68"/>
  <c r="I97" i="68"/>
  <c r="H97" i="68"/>
  <c r="J96" i="68"/>
  <c r="I96" i="68"/>
  <c r="H96" i="68"/>
  <c r="J95" i="68"/>
  <c r="I95" i="68"/>
  <c r="H95" i="68"/>
  <c r="J94" i="68"/>
  <c r="I94" i="68"/>
  <c r="H94" i="68"/>
  <c r="J93" i="68"/>
  <c r="I93" i="68"/>
  <c r="H93" i="68"/>
  <c r="J92" i="68"/>
  <c r="I92" i="68"/>
  <c r="H92" i="68"/>
  <c r="J91" i="68"/>
  <c r="I91" i="68"/>
  <c r="H91" i="68"/>
  <c r="J90" i="68"/>
  <c r="I90" i="68"/>
  <c r="H90" i="68"/>
  <c r="J89" i="68"/>
  <c r="I89" i="68"/>
  <c r="H89" i="68"/>
  <c r="J88" i="68"/>
  <c r="I88" i="68"/>
  <c r="H88" i="68"/>
  <c r="J87" i="68"/>
  <c r="I87" i="68"/>
  <c r="H87" i="68"/>
  <c r="J86" i="68"/>
  <c r="I86" i="68"/>
  <c r="H86" i="68"/>
  <c r="J85" i="68"/>
  <c r="I85" i="68"/>
  <c r="H85" i="68"/>
  <c r="J84" i="68"/>
  <c r="I84" i="68"/>
  <c r="H84" i="68"/>
  <c r="J83" i="68"/>
  <c r="I83" i="68"/>
  <c r="J82" i="68"/>
  <c r="I82" i="68"/>
  <c r="H82" i="68"/>
  <c r="J81" i="68"/>
  <c r="I81" i="68"/>
  <c r="H81" i="68"/>
  <c r="J80" i="68"/>
  <c r="I80" i="68"/>
  <c r="H80" i="68"/>
  <c r="J79" i="68"/>
  <c r="I79" i="68"/>
  <c r="H79" i="68"/>
  <c r="J78" i="68"/>
  <c r="I78" i="68"/>
  <c r="H78" i="68"/>
  <c r="J77" i="68"/>
  <c r="I77" i="68"/>
  <c r="H77" i="68"/>
  <c r="J76" i="68"/>
  <c r="I76" i="68"/>
  <c r="H76" i="68"/>
  <c r="J75" i="68"/>
  <c r="I75" i="68"/>
  <c r="H75" i="68"/>
  <c r="J74" i="68"/>
  <c r="I74" i="68"/>
  <c r="H74" i="68"/>
  <c r="J73" i="68"/>
  <c r="I73" i="68"/>
  <c r="H73" i="68"/>
  <c r="J72" i="68"/>
  <c r="I72" i="68"/>
  <c r="H72" i="68"/>
  <c r="J71" i="68"/>
  <c r="I71" i="68"/>
  <c r="H71" i="68"/>
  <c r="J70" i="68"/>
  <c r="I70" i="68"/>
  <c r="H70" i="68"/>
  <c r="J69" i="68"/>
  <c r="I69" i="68"/>
  <c r="H69" i="68"/>
  <c r="J68" i="68"/>
  <c r="I68" i="68"/>
  <c r="H68" i="68"/>
  <c r="J67" i="68"/>
  <c r="I67" i="68"/>
  <c r="H67" i="68"/>
  <c r="J66" i="68"/>
  <c r="I66" i="68"/>
  <c r="H66" i="68"/>
  <c r="J65" i="68"/>
  <c r="I65" i="68"/>
  <c r="H65" i="68"/>
  <c r="J64" i="68"/>
  <c r="I64" i="68"/>
  <c r="H64" i="68"/>
  <c r="J63" i="68"/>
  <c r="I63" i="68"/>
  <c r="H63" i="68"/>
  <c r="J62" i="68"/>
  <c r="I62" i="68"/>
  <c r="H62" i="68"/>
  <c r="J61" i="68"/>
  <c r="I61" i="68"/>
  <c r="H61" i="68"/>
  <c r="J60" i="68"/>
  <c r="I60" i="68"/>
  <c r="H60" i="68"/>
  <c r="J59" i="68"/>
  <c r="I59" i="68"/>
  <c r="H59" i="68"/>
  <c r="J58" i="68"/>
  <c r="I58" i="68"/>
  <c r="H58" i="68"/>
  <c r="J57" i="68"/>
  <c r="I57" i="68"/>
  <c r="H57" i="68"/>
  <c r="J56" i="68"/>
  <c r="I56" i="68"/>
  <c r="H56" i="68"/>
  <c r="J55" i="68"/>
  <c r="I55" i="68"/>
  <c r="H55" i="68"/>
  <c r="J54" i="68"/>
  <c r="I54" i="68"/>
  <c r="H54" i="68"/>
  <c r="J53" i="68"/>
  <c r="I53" i="68"/>
  <c r="H53" i="68"/>
  <c r="J52" i="68"/>
  <c r="I52" i="68"/>
  <c r="H52" i="68"/>
  <c r="J51" i="68"/>
  <c r="I51" i="68"/>
  <c r="H51" i="68"/>
  <c r="J50" i="68"/>
  <c r="I50" i="68"/>
  <c r="H50" i="68"/>
  <c r="J49" i="68"/>
  <c r="I49" i="68"/>
  <c r="H49" i="68"/>
  <c r="J48" i="68"/>
  <c r="I48" i="68"/>
  <c r="H48" i="68"/>
  <c r="J47" i="68"/>
  <c r="I47" i="68"/>
  <c r="H47" i="68"/>
  <c r="J46" i="68"/>
  <c r="I46" i="68"/>
  <c r="H46" i="68"/>
  <c r="J45" i="68"/>
  <c r="I45" i="68"/>
  <c r="H45" i="68"/>
  <c r="J44" i="68"/>
  <c r="I44" i="68"/>
  <c r="H44" i="68"/>
  <c r="J43" i="68"/>
  <c r="I43" i="68"/>
  <c r="H43" i="68"/>
  <c r="J42" i="68"/>
  <c r="I42" i="68"/>
  <c r="H42" i="68"/>
  <c r="J41" i="68"/>
  <c r="I41" i="68"/>
  <c r="H41" i="68"/>
  <c r="J40" i="68"/>
  <c r="I40" i="68"/>
  <c r="H40" i="68"/>
  <c r="J39" i="68"/>
  <c r="I39" i="68"/>
  <c r="H39" i="68"/>
  <c r="J38" i="68"/>
  <c r="I38" i="68"/>
  <c r="H38" i="68"/>
  <c r="J37" i="68"/>
  <c r="I37" i="68"/>
  <c r="H37" i="68"/>
  <c r="J36" i="68"/>
  <c r="I36" i="68"/>
  <c r="H36" i="68"/>
  <c r="J35" i="68"/>
  <c r="I35" i="68"/>
  <c r="H35" i="68"/>
  <c r="J34" i="68"/>
  <c r="I34" i="68"/>
  <c r="H34" i="68"/>
  <c r="J33" i="68"/>
  <c r="I33" i="68"/>
  <c r="H33" i="68"/>
  <c r="J32" i="68"/>
  <c r="I32" i="68"/>
  <c r="H32" i="68"/>
  <c r="J31" i="68"/>
  <c r="I31" i="68"/>
  <c r="H31" i="68"/>
  <c r="J30" i="68"/>
  <c r="I30" i="68"/>
  <c r="H30" i="68"/>
  <c r="J29" i="68"/>
  <c r="I29" i="68"/>
  <c r="H29" i="68"/>
  <c r="J28" i="68"/>
  <c r="I28" i="68"/>
  <c r="H28" i="68"/>
  <c r="J27" i="68"/>
  <c r="I27" i="68"/>
  <c r="H27" i="68"/>
  <c r="J26" i="68"/>
  <c r="I26" i="68"/>
  <c r="H26" i="68"/>
  <c r="J25" i="68"/>
  <c r="I25" i="68"/>
  <c r="H25" i="68"/>
  <c r="J24" i="68"/>
  <c r="I24" i="68"/>
  <c r="H24" i="68"/>
  <c r="J23" i="68"/>
  <c r="I23" i="68"/>
  <c r="H23" i="68"/>
  <c r="J22" i="68"/>
  <c r="I22" i="68"/>
  <c r="H22" i="68"/>
  <c r="J21" i="68"/>
  <c r="I21" i="68"/>
  <c r="H21" i="68"/>
  <c r="J20" i="68"/>
  <c r="I20" i="68"/>
  <c r="H20" i="68"/>
  <c r="J19" i="68"/>
  <c r="I19" i="68"/>
  <c r="H19" i="68"/>
  <c r="J18" i="68"/>
  <c r="I18" i="68"/>
  <c r="H18" i="68"/>
  <c r="J17" i="68"/>
  <c r="I17" i="68"/>
  <c r="H17" i="68"/>
  <c r="J16" i="68"/>
  <c r="I16" i="68"/>
  <c r="H16" i="68"/>
  <c r="J15" i="68"/>
  <c r="I15" i="68"/>
  <c r="H15" i="68"/>
  <c r="J14" i="68"/>
  <c r="I14" i="68"/>
  <c r="H14" i="68"/>
  <c r="J13" i="68"/>
  <c r="I13" i="68"/>
  <c r="H13" i="68"/>
  <c r="J12" i="68"/>
  <c r="I12" i="68"/>
  <c r="H12" i="68"/>
  <c r="J11" i="68"/>
  <c r="I11" i="68"/>
  <c r="H11" i="68"/>
  <c r="J10" i="68"/>
  <c r="I10" i="68"/>
  <c r="H10" i="68"/>
  <c r="J9" i="68"/>
  <c r="I9" i="68"/>
  <c r="H9" i="68"/>
  <c r="J8" i="68"/>
  <c r="I8" i="68"/>
  <c r="H8" i="68"/>
  <c r="J7" i="68"/>
  <c r="I7" i="68"/>
  <c r="H7" i="68"/>
  <c r="J6" i="68"/>
  <c r="I6" i="68"/>
  <c r="H6" i="68"/>
  <c r="J5" i="68"/>
  <c r="I5" i="68"/>
  <c r="H5" i="68"/>
  <c r="J3" i="68"/>
  <c r="I3" i="68"/>
  <c r="H3" i="68"/>
</calcChain>
</file>

<file path=xl/sharedStrings.xml><?xml version="1.0" encoding="utf-8"?>
<sst xmlns="http://schemas.openxmlformats.org/spreadsheetml/2006/main" count="218" uniqueCount="212">
  <si>
    <t>Sortering</t>
  </si>
  <si>
    <t>Artsnavn</t>
  </si>
  <si>
    <t>Knopsvane</t>
  </si>
  <si>
    <t>Pibesvane</t>
  </si>
  <si>
    <t>Sangsvane</t>
  </si>
  <si>
    <t>Bramgås</t>
  </si>
  <si>
    <t>Canadagås</t>
  </si>
  <si>
    <t>Kortnæbbet Gås</t>
  </si>
  <si>
    <t>Grågås</t>
  </si>
  <si>
    <t>Tajgasædgås/Tundrasædgås</t>
  </si>
  <si>
    <t>Blisgås</t>
  </si>
  <si>
    <t>Havlit</t>
  </si>
  <si>
    <t>Ederfugl</t>
  </si>
  <si>
    <t>Fløjlsand</t>
  </si>
  <si>
    <t>Sortand</t>
  </si>
  <si>
    <t>Hvinand</t>
  </si>
  <si>
    <t>Stor Skallesluger</t>
  </si>
  <si>
    <t>Toppet Skallesluger</t>
  </si>
  <si>
    <t>Gravand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</si>
  <si>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</si>
  <si>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</si>
  <si>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</si>
  <si>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</si>
  <si>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</si>
  <si>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</si>
  <si>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</si>
  <si>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</si>
  <si>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</si>
  <si>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</si>
  <si>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</si>
  <si>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Huldue</t>
  </si>
  <si>
    <t>Ringdue</t>
  </si>
  <si>
    <t>Mursejler</t>
  </si>
  <si>
    <t>Gøg</t>
  </si>
  <si>
    <t>Trane</t>
  </si>
  <si>
    <t>Rødstrubet Lom</t>
  </si>
  <si>
    <t>Sortstrubet Lom</t>
  </si>
  <si>
    <t>Fiskehejre</t>
  </si>
  <si>
    <t>Sølvhejre</t>
  </si>
  <si>
    <t>Skestork</t>
  </si>
  <si>
    <t>Sule</t>
  </si>
  <si>
    <t>Skarv</t>
  </si>
  <si>
    <t>Strandskade</t>
  </si>
  <si>
    <t>Klyde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</si>
  <si>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</si>
  <si>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</si>
  <si>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</si>
  <si>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</si>
  <si>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</si>
  <si>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</si>
  <si>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</si>
  <si>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</si>
  <si>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Stor Kobbersneppe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</si>
  <si>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</si>
  <si>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</si>
  <si>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</si>
  <si>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</si>
  <si>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</si>
  <si>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</si>
  <si>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</si>
  <si>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Dobbeltbekkasin</t>
  </si>
  <si>
    <t>Mudderklire</t>
  </si>
  <si>
    <t>Svaleklire</t>
  </si>
  <si>
    <t>Sortklire</t>
  </si>
  <si>
    <t>Hvidklire</t>
  </si>
  <si>
    <t>Rødben</t>
  </si>
  <si>
    <t>Tinksmed</t>
  </si>
  <si>
    <t>Tejst</t>
  </si>
  <si>
    <t>Alk</t>
  </si>
  <si>
    <t>Lomvie</t>
  </si>
  <si>
    <t>Lomvie/Alk</t>
  </si>
  <si>
    <t>Almindelig Kjove</t>
  </si>
  <si>
    <t>Hættemåge</t>
  </si>
  <si>
    <t>Dværgmåge</t>
  </si>
  <si>
    <t>Stormmåge</t>
  </si>
  <si>
    <t>Dværgterne</t>
  </si>
  <si>
    <t>Rovterne</t>
  </si>
  <si>
    <t>Sortterne</t>
  </si>
  <si>
    <t>Fjordterne</t>
  </si>
  <si>
    <t>Havterne</t>
  </si>
  <si>
    <t>Fjordterne/Havterne</t>
  </si>
  <si>
    <t>Splitterne</t>
  </si>
  <si>
    <t>Fiskeørn</t>
  </si>
  <si>
    <t>Hvepsevåge</t>
  </si>
  <si>
    <t>Rørhøg</t>
  </si>
  <si>
    <t>Blå Kærhøg</t>
  </si>
  <si>
    <t>Steppehøg</t>
  </si>
  <si>
    <t>Hedehøg</t>
  </si>
  <si>
    <t>Spurvehøg</t>
  </si>
  <si>
    <t>Duehøg</t>
  </si>
  <si>
    <t>Havørn</t>
  </si>
  <si>
    <t>Rød Glente</t>
  </si>
  <si>
    <t>Sort Glente</t>
  </si>
  <si>
    <t>Fjeldvåge</t>
  </si>
  <si>
    <t>Musvåge</t>
  </si>
  <si>
    <t>Stor Flagspætte</t>
  </si>
  <si>
    <t>Tårnfalk</t>
  </si>
  <si>
    <t>Aftenfalk</t>
  </si>
  <si>
    <t>Dværgfalk</t>
  </si>
  <si>
    <t>Lærkefalk</t>
  </si>
  <si>
    <t>Vandrefalk</t>
  </si>
  <si>
    <t>Stor Tornskade</t>
  </si>
  <si>
    <t>Allike</t>
  </si>
  <si>
    <t>Råge</t>
  </si>
  <si>
    <t>Gråkrage</t>
  </si>
  <si>
    <t>Blåmejse</t>
  </si>
  <si>
    <t>Musvit</t>
  </si>
  <si>
    <t>Hedelærke</t>
  </si>
  <si>
    <t>Sanglærke</t>
  </si>
  <si>
    <t>Skægmejse</t>
  </si>
  <si>
    <t>Bysvale</t>
  </si>
  <si>
    <t>Landsvale</t>
  </si>
  <si>
    <t>Digesvale</t>
  </si>
  <si>
    <t>Stær</t>
  </si>
  <si>
    <t>Stenpikker</t>
  </si>
  <si>
    <t>Misteldrossel</t>
  </si>
  <si>
    <t>Sangdrossel</t>
  </si>
  <si>
    <t>Vindrossel</t>
  </si>
  <si>
    <t>Sangdrossel/Vindrossel</t>
  </si>
  <si>
    <t>Sjagger</t>
  </si>
  <si>
    <t>Ringdrossel</t>
  </si>
  <si>
    <t>Jernspurv</t>
  </si>
  <si>
    <t>Skovpiber</t>
  </si>
  <si>
    <t>Rødstrubet Piber</t>
  </si>
  <si>
    <t>Engpiber</t>
  </si>
  <si>
    <t>Skærpiber</t>
  </si>
  <si>
    <t>Gul Vipstjert</t>
  </si>
  <si>
    <t>Bjergvipstjert</t>
  </si>
  <si>
    <t>Hvid Vipstjert</t>
  </si>
  <si>
    <t>Bogfinke/Kvækerfinke</t>
  </si>
  <si>
    <t>Kernebider</t>
  </si>
  <si>
    <t>Dompap</t>
  </si>
  <si>
    <t>Grønirisk</t>
  </si>
  <si>
    <t>Bjergirisk</t>
  </si>
  <si>
    <t>Tornirisk</t>
  </si>
  <si>
    <t>Stor Korsnæb</t>
  </si>
  <si>
    <t>Lille Korsnæb</t>
  </si>
  <si>
    <t>Stillits</t>
  </si>
  <si>
    <t>Grønsisken</t>
  </si>
  <si>
    <t>Snespurv</t>
  </si>
  <si>
    <t>Gulspurv</t>
  </si>
  <si>
    <t>Rørspurv</t>
  </si>
  <si>
    <t>Tajgasædgås</t>
  </si>
  <si>
    <t>Tundrasædgås</t>
  </si>
  <si>
    <t>Islom</t>
  </si>
  <si>
    <t>Hvid Stork</t>
  </si>
  <si>
    <t>Silkehejre</t>
  </si>
  <si>
    <t>Temmincksryle</t>
  </si>
  <si>
    <t>Lille Kjove</t>
  </si>
  <si>
    <t>Mellemkjove/Almindelig Kjove</t>
  </si>
  <si>
    <t>Kjove sp.</t>
  </si>
  <si>
    <t>Ride</t>
  </si>
  <si>
    <t>Sildemåge</t>
  </si>
  <si>
    <t>Kaspisk Måge</t>
  </si>
  <si>
    <t>Svartbag</t>
  </si>
  <si>
    <t>Sortkrage</t>
  </si>
  <si>
    <t>Pungmejse</t>
  </si>
  <si>
    <t>Bjerglærke</t>
  </si>
  <si>
    <t>Halemejse</t>
  </si>
  <si>
    <t>Fuglekonge</t>
  </si>
  <si>
    <t>Solsort</t>
  </si>
  <si>
    <t>Skovspurv</t>
  </si>
  <si>
    <t>Lapværling</t>
  </si>
  <si>
    <t>Tyrkerdue</t>
  </si>
  <si>
    <t>Mellemkjove</t>
  </si>
  <si>
    <t>Sølvmåge</t>
  </si>
  <si>
    <t>Mosehornugle</t>
  </si>
  <si>
    <t>Falk sp.</t>
  </si>
  <si>
    <t>Total år</t>
  </si>
  <si>
    <t>År</t>
  </si>
  <si>
    <t>Lille Korsnæb/Stor Korsnæb</t>
  </si>
  <si>
    <t>Biæder</t>
  </si>
  <si>
    <t>Skovsneppe</t>
  </si>
  <si>
    <t>Rødstrubet Lom/Sortstrubet Lom</t>
  </si>
  <si>
    <t>Lærkefalk/Aftenfalk</t>
  </si>
  <si>
    <t>Hvidnæbbet Lom</t>
  </si>
  <si>
    <t>Blishøne</t>
  </si>
  <si>
    <t>Atlingand</t>
  </si>
  <si>
    <t>Lille Skallesluger</t>
  </si>
  <si>
    <t>Knortegås, Mørkbuget (ssp. bernicla)</t>
  </si>
  <si>
    <t>Knortegås, Sortbuget (ssp. nigricans)</t>
  </si>
  <si>
    <t>Gås sp.</t>
  </si>
  <si>
    <t>Grå Gås sp.</t>
  </si>
  <si>
    <t>Lom sp.</t>
  </si>
  <si>
    <t>Måge sp.</t>
  </si>
  <si>
    <t>Kærhøg sp.</t>
  </si>
  <si>
    <t>Våge sp.</t>
  </si>
  <si>
    <t>Lærke sp.</t>
  </si>
  <si>
    <t>Svale sp.</t>
  </si>
  <si>
    <t>Vader sp., Lille</t>
  </si>
  <si>
    <t>Storkjove</t>
  </si>
  <si>
    <t>Slangeørn</t>
  </si>
  <si>
    <t>Undulat</t>
  </si>
  <si>
    <t>Sortmejse</t>
  </si>
  <si>
    <t>Silkehale</t>
  </si>
  <si>
    <t>Drossel sp.</t>
  </si>
  <si>
    <t>Indisk Gås</t>
  </si>
  <si>
    <t>Kohejre</t>
  </si>
  <si>
    <t>Sydlangeland efterår 2020-24</t>
  </si>
  <si>
    <t>Sorthovedet Måge</t>
  </si>
  <si>
    <t>Sildemåge, Nordsøsildemåge (ssp. intermedius)</t>
  </si>
  <si>
    <t>Sort Stork</t>
  </si>
  <si>
    <t>Kragefugl sp.</t>
  </si>
  <si>
    <t>Ravn</t>
  </si>
  <si>
    <t>Gråsisken</t>
  </si>
  <si>
    <t>Periodens samlede obs tid</t>
  </si>
  <si>
    <t>Snit    2020 - 2024</t>
  </si>
  <si>
    <t>2020-23 til 2024</t>
  </si>
  <si>
    <t>2023 til 2024</t>
  </si>
  <si>
    <t>Antal</t>
  </si>
  <si>
    <t>Ændring</t>
  </si>
  <si>
    <t>(Fjord- og havterner)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</si>
</sst>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]:mm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</cellStyleXfs>
  <cellXfs count="45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1" fontId="0" fillId="0" borderId="1" xfId="0" applyNumberFormat="1" applyBorder="1"/>
    <xf numFmtId="0" fontId="0" fillId="0" borderId="0" xfId="0" applyAlignment="1">
      <alignment horizontal="right"/>
    </xf>
    <xf numFmtId="0" fontId="0" fillId="12" borderId="1" xfId="0" applyFill="1" applyBorder="1" applyAlignment="1">
      <alignment horizontal="left"/>
    </xf>
    <xf numFmtId="0" fontId="1" fillId="0" borderId="0" xfId="0" applyFont="1" applyAlignment="1">
      <alignment horizontal="left"/>
    </xf>
    <xf numFmtId="1" fontId="0" fillId="12" borderId="1" xfId="0" applyNumberFormat="1" applyFill="1" applyBorder="1"/>
    <xf numFmtId="0" fontId="0" fillId="3" borderId="1" xfId="0" applyFill="1" applyBorder="1"/>
    <xf numFmtId="0" fontId="3" fillId="3" borderId="1" xfId="0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right" vertical="center" wrapText="1"/>
    </xf>
    <xf numFmtId="1" fontId="3" fillId="3" borderId="1" xfId="0" applyNumberFormat="1" applyFont="1" applyFill="1" applyBorder="1" applyAlignment="1">
      <alignment horizontal="right" vertical="center" wrapText="1"/>
    </xf>
    <xf numFmtId="0" fontId="0" fillId="11" borderId="2" xfId="0" applyFill="1" applyBorder="1"/>
    <xf numFmtId="0" fontId="0" fillId="11" borderId="2" xfId="0" applyFill="1" applyBorder="1" applyAlignment="1">
      <alignment horizontal="left"/>
    </xf>
    <xf numFmtId="164" fontId="0" fillId="11" borderId="2" xfId="1" applyNumberFormat="1" applyFont="1" applyFill="1" applyBorder="1"/>
    <xf numFmtId="164" fontId="0" fillId="11" borderId="2" xfId="2" applyNumberFormat="1" applyFont="1" applyFill="1" applyBorder="1"/>
    <xf numFmtId="164" fontId="0" fillId="11" borderId="2" xfId="3" applyNumberFormat="1" applyFont="1" applyFill="1" applyBorder="1"/>
    <xf numFmtId="164" fontId="0" fillId="11" borderId="2" xfId="4" applyNumberFormat="1" applyFont="1" applyFill="1" applyBorder="1"/>
    <xf numFmtId="164" fontId="0" fillId="11" borderId="2" xfId="5" applyNumberFormat="1" applyFont="1" applyFill="1" applyBorder="1"/>
    <xf numFmtId="164" fontId="0" fillId="4" borderId="2" xfId="0" applyNumberFormat="1" applyFill="1" applyBorder="1"/>
    <xf numFmtId="9" fontId="0" fillId="14" borderId="2" xfId="0" applyNumberFormat="1" applyFill="1" applyBorder="1"/>
    <xf numFmtId="0" fontId="0" fillId="13" borderId="1" xfId="0" applyFill="1" applyBorder="1" applyAlignment="1">
      <alignment horizontal="right"/>
    </xf>
    <xf numFmtId="0" fontId="0" fillId="13" borderId="1" xfId="0" applyFill="1" applyBorder="1" applyAlignment="1">
      <alignment horizontal="left"/>
    </xf>
    <xf numFmtId="0" fontId="0" fillId="13" borderId="1" xfId="1" applyFont="1" applyFill="1" applyBorder="1" applyAlignment="1">
      <alignment horizontal="right"/>
    </xf>
    <xf numFmtId="9" fontId="0" fillId="2" borderId="1" xfId="0" applyNumberFormat="1" applyFill="1" applyBorder="1" applyAlignment="1">
      <alignment horizontal="right"/>
    </xf>
    <xf numFmtId="0" fontId="0" fillId="10" borderId="1" xfId="0" applyFill="1" applyBorder="1" applyAlignment="1">
      <alignment horizontal="left"/>
    </xf>
    <xf numFmtId="0" fontId="0" fillId="10" borderId="1" xfId="1" applyFont="1" applyFill="1" applyBorder="1"/>
    <xf numFmtId="0" fontId="0" fillId="10" borderId="1" xfId="2" applyFont="1" applyFill="1" applyBorder="1"/>
    <xf numFmtId="0" fontId="0" fillId="10" borderId="1" xfId="3" applyFont="1" applyFill="1" applyBorder="1"/>
    <xf numFmtId="0" fontId="0" fillId="10" borderId="1" xfId="4" applyFont="1" applyFill="1" applyBorder="1"/>
    <xf numFmtId="9" fontId="0" fillId="0" borderId="1" xfId="0" applyNumberFormat="1" applyBorder="1"/>
    <xf numFmtId="0" fontId="0" fillId="12" borderId="1" xfId="0" applyFill="1" applyBorder="1"/>
    <xf numFmtId="0" fontId="0" fillId="12" borderId="1" xfId="1" applyFont="1" applyFill="1" applyBorder="1"/>
    <xf numFmtId="0" fontId="0" fillId="12" borderId="1" xfId="2" applyFont="1" applyFill="1" applyBorder="1"/>
    <xf numFmtId="0" fontId="0" fillId="12" borderId="1" xfId="3" applyFont="1" applyFill="1" applyBorder="1"/>
    <xf numFmtId="0" fontId="0" fillId="12" borderId="1" xfId="4" applyFont="1" applyFill="1" applyBorder="1"/>
    <xf numFmtId="9" fontId="0" fillId="12" borderId="1" xfId="0" applyNumberFormat="1" applyFill="1" applyBorder="1"/>
    <xf numFmtId="0" fontId="0" fillId="13" borderId="1" xfId="0" applyFill="1" applyBorder="1"/>
    <xf numFmtId="0" fontId="0" fillId="13" borderId="1" xfId="1" applyFont="1" applyFill="1" applyBorder="1"/>
    <xf numFmtId="0" fontId="0" fillId="13" borderId="1" xfId="2" applyFont="1" applyFill="1" applyBorder="1"/>
    <xf numFmtId="0" fontId="0" fillId="13" borderId="1" xfId="3" applyFont="1" applyFill="1" applyBorder="1"/>
    <xf numFmtId="0" fontId="0" fillId="13" borderId="1" xfId="4" applyFont="1" applyFill="1" applyBorder="1"/>
    <xf numFmtId="1" fontId="0" fillId="13" borderId="1" xfId="0" applyNumberFormat="1" applyFill="1" applyBorder="1"/>
    <xf numFmtId="9" fontId="0" fillId="13" borderId="1" xfId="0" applyNumberFormat="1" applyFill="1" applyBorder="1"/>
    <xf numFmtId="0" fontId="0" fillId="10" borderId="1" xfId="0" applyFill="1" applyBorder="1" applyAlignment="1">
      <alignment horizontal="center"/>
    </xf>
  </cellXfs>
  <cellStyles count="6">
    <cellStyle name="60 % - Farve1" xfId="1" builtinId="32"/>
    <cellStyle name="60 % - Farve2" xfId="2" builtinId="36"/>
    <cellStyle name="60 % - Farve3" xfId="3" builtinId="40"/>
    <cellStyle name="60 % - Farve4" xfId="4" builtinId="44"/>
    <cellStyle name="60 % - Farve5" xfId="5" builtinId="4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1E4D0-73D7-4EBA-86BE-BD3B485F4EA5}">
  <sheetPr codeName="Ark1"/>
  <dimension ref="A1:J206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2.7109375" defaultRowHeight="15" x14ac:dyDescent="0.25"/>
  <cols>
    <col min="1" max="1" width="9.140625" bestFit="1" customWidth="1"/>
    <col min="2" max="2" width="44.5703125" style="2" bestFit="1" customWidth="1"/>
    <col min="3" max="7" width="11.7109375" customWidth="1"/>
    <col min="8" max="8" width="11.85546875" customWidth="1"/>
    <col min="9" max="9" width="14.5703125" bestFit="1" customWidth="1"/>
    <col min="10" max="10" width="14.5703125" customWidth="1"/>
  </cols>
  <sheetData>
    <row r="1" spans="1:10" ht="18.75" x14ac:dyDescent="0.3">
      <c r="B1" s="6" t="s">
        <v>198</v>
      </c>
    </row>
    <row r="2" spans="1:10" ht="30" x14ac:dyDescent="0.25">
      <c r="A2" s="8"/>
      <c r="B2" s="9" t="s">
        <v>169</v>
      </c>
      <c r="C2" s="9">
        <v>2020</v>
      </c>
      <c r="D2" s="10">
        <v>2021</v>
      </c>
      <c r="E2" s="10">
        <v>2022</v>
      </c>
      <c r="F2" s="10">
        <v>2023</v>
      </c>
      <c r="G2" s="10">
        <v>2024</v>
      </c>
      <c r="H2" s="11" t="s">
        <v>206</v>
      </c>
      <c r="I2" s="11" t="s">
        <v>207</v>
      </c>
      <c r="J2" s="11" t="s">
        <v>208</v>
      </c>
    </row>
    <row r="3" spans="1:10" ht="15" customHeight="1" x14ac:dyDescent="0.25">
      <c r="A3" s="12"/>
      <c r="B3" s="13" t="s">
        <v>205</v>
      </c>
      <c r="C3" s="14">
        <v>33.314583333333346</v>
      </c>
      <c r="D3" s="15">
        <v>28.155555555555559</v>
      </c>
      <c r="E3" s="16">
        <v>31.453472222222231</v>
      </c>
      <c r="F3" s="17">
        <v>29.131944444444443</v>
      </c>
      <c r="G3" s="18">
        <v>27.752777777777787</v>
      </c>
      <c r="H3" s="19">
        <f>SUM(C3:G3)/5</f>
        <v>29.961666666666673</v>
      </c>
      <c r="I3" s="20">
        <f>IFERROR((G3 - SUM(C3:F3) / 4) / (SUM(C3:F3)/4), "")</f>
        <v>-9.048702776513419E-2</v>
      </c>
      <c r="J3" s="20">
        <f t="shared" ref="J3:J8" si="0">IFERROR((G3 - F3) / F3, "")</f>
        <v>-4.7342073897496652E-2</v>
      </c>
    </row>
    <row r="4" spans="1:10" ht="15" customHeight="1" x14ac:dyDescent="0.25">
      <c r="A4" s="21" t="s">
        <v>0</v>
      </c>
      <c r="B4" s="22" t="s">
        <v>1</v>
      </c>
      <c r="C4" s="23" t="s">
        <v>209</v>
      </c>
      <c r="D4" s="23" t="s">
        <v>209</v>
      </c>
      <c r="E4" s="23" t="s">
        <v>209</v>
      </c>
      <c r="F4" s="23" t="s">
        <v>209</v>
      </c>
      <c r="G4" s="23" t="s">
        <v>209</v>
      </c>
      <c r="H4" s="23" t="s">
        <v>209</v>
      </c>
      <c r="I4" s="24" t="s">
        <v>210</v>
      </c>
      <c r="J4" s="24" t="s">
        <v>210</v>
      </c>
    </row>
    <row r="5" spans="1:10" x14ac:dyDescent="0.25">
      <c r="A5" s="1">
        <v>20</v>
      </c>
      <c r="B5" s="25" t="s">
        <v>179</v>
      </c>
      <c r="C5" s="26">
        <v>22118</v>
      </c>
      <c r="D5" s="27">
        <v>36012</v>
      </c>
      <c r="E5" s="28">
        <v>40390</v>
      </c>
      <c r="F5" s="29">
        <v>46060</v>
      </c>
      <c r="G5" s="3">
        <v>25195</v>
      </c>
      <c r="H5" s="3">
        <f xml:space="preserve"> SUM(C5:G5) / 5</f>
        <v>33955</v>
      </c>
      <c r="I5" s="30">
        <f t="shared" ref="I5:I67" si="1">IFERROR((G5 - SUM(C5:F5) / 4) / (SUM(C5:F5)/4), "")</f>
        <v>-0.30294646562456773</v>
      </c>
      <c r="J5" s="30">
        <f t="shared" si="0"/>
        <v>-0.45299609205384284</v>
      </c>
    </row>
    <row r="6" spans="1:10" x14ac:dyDescent="0.25">
      <c r="A6" s="31">
        <v>40</v>
      </c>
      <c r="B6" s="5" t="s">
        <v>180</v>
      </c>
      <c r="C6" s="32"/>
      <c r="D6" s="33"/>
      <c r="E6" s="34">
        <v>1</v>
      </c>
      <c r="F6" s="35"/>
      <c r="G6" s="7"/>
      <c r="H6" s="7">
        <f t="shared" ref="H6:H69" si="2" xml:space="preserve"> SUM(C6:G6) / 5</f>
        <v>0.2</v>
      </c>
      <c r="I6" s="36">
        <f t="shared" si="1"/>
        <v>-1</v>
      </c>
      <c r="J6" s="36" t="str">
        <f t="shared" si="0"/>
        <v/>
      </c>
    </row>
    <row r="7" spans="1:10" x14ac:dyDescent="0.25">
      <c r="A7" s="1">
        <v>90</v>
      </c>
      <c r="B7" s="25" t="s">
        <v>181</v>
      </c>
      <c r="C7" s="26"/>
      <c r="D7" s="27">
        <v>340</v>
      </c>
      <c r="E7" s="28"/>
      <c r="F7" s="29"/>
      <c r="G7" s="3"/>
      <c r="H7" s="3">
        <f t="shared" si="2"/>
        <v>68</v>
      </c>
      <c r="I7" s="30">
        <f t="shared" si="1"/>
        <v>-1</v>
      </c>
      <c r="J7" s="30" t="str">
        <f t="shared" si="0"/>
        <v/>
      </c>
    </row>
    <row r="8" spans="1:10" x14ac:dyDescent="0.25">
      <c r="A8" s="31">
        <v>100</v>
      </c>
      <c r="B8" s="5" t="s">
        <v>6</v>
      </c>
      <c r="C8" s="32">
        <v>146</v>
      </c>
      <c r="D8" s="33">
        <v>528</v>
      </c>
      <c r="E8" s="34">
        <v>451</v>
      </c>
      <c r="F8" s="35">
        <v>843</v>
      </c>
      <c r="G8" s="7">
        <v>410</v>
      </c>
      <c r="H8" s="7">
        <f t="shared" si="2"/>
        <v>475.6</v>
      </c>
      <c r="I8" s="36">
        <f t="shared" si="1"/>
        <v>-0.16666666666666666</v>
      </c>
      <c r="J8" s="36">
        <f t="shared" si="0"/>
        <v>-0.51364175563463821</v>
      </c>
    </row>
    <row r="9" spans="1:10" x14ac:dyDescent="0.25">
      <c r="A9" s="1">
        <v>130</v>
      </c>
      <c r="B9" s="25" t="s">
        <v>5</v>
      </c>
      <c r="C9" s="26">
        <v>135742</v>
      </c>
      <c r="D9" s="27">
        <v>135029</v>
      </c>
      <c r="E9" s="28">
        <v>120647</v>
      </c>
      <c r="F9" s="29">
        <v>197722</v>
      </c>
      <c r="G9" s="3">
        <v>124825</v>
      </c>
      <c r="H9" s="3">
        <f t="shared" si="2"/>
        <v>142793</v>
      </c>
      <c r="I9" s="30">
        <f t="shared" si="1"/>
        <v>-0.15249346505075195</v>
      </c>
      <c r="J9" s="30">
        <f>IFERROR((G9 - F9) / F9, "")</f>
        <v>-0.36868431434033644</v>
      </c>
    </row>
    <row r="10" spans="1:10" x14ac:dyDescent="0.25">
      <c r="A10" s="31">
        <v>180</v>
      </c>
      <c r="B10" s="5" t="s">
        <v>196</v>
      </c>
      <c r="C10" s="32"/>
      <c r="D10" s="33"/>
      <c r="E10" s="34"/>
      <c r="F10" s="35">
        <v>2</v>
      </c>
      <c r="G10" s="7"/>
      <c r="H10" s="7">
        <f t="shared" si="2"/>
        <v>0.4</v>
      </c>
      <c r="I10" s="36">
        <f t="shared" si="1"/>
        <v>-1</v>
      </c>
      <c r="J10" s="36">
        <f t="shared" ref="J10:J73" si="3">IFERROR((G10 - F10) / F10, "")</f>
        <v>-1</v>
      </c>
    </row>
    <row r="11" spans="1:10" x14ac:dyDescent="0.25">
      <c r="A11" s="1">
        <v>220</v>
      </c>
      <c r="B11" s="25" t="s">
        <v>182</v>
      </c>
      <c r="C11" s="26"/>
      <c r="D11" s="27">
        <v>115</v>
      </c>
      <c r="E11" s="28"/>
      <c r="F11" s="29"/>
      <c r="G11" s="3"/>
      <c r="H11" s="3">
        <f t="shared" si="2"/>
        <v>23</v>
      </c>
      <c r="I11" s="30">
        <f t="shared" si="1"/>
        <v>-1</v>
      </c>
      <c r="J11" s="30" t="str">
        <f t="shared" si="3"/>
        <v/>
      </c>
    </row>
    <row r="12" spans="1:10" x14ac:dyDescent="0.25">
      <c r="A12" s="31">
        <v>280</v>
      </c>
      <c r="B12" s="5" t="s">
        <v>8</v>
      </c>
      <c r="C12" s="32">
        <v>3960</v>
      </c>
      <c r="D12" s="33">
        <v>8210</v>
      </c>
      <c r="E12" s="34">
        <v>3023</v>
      </c>
      <c r="F12" s="35">
        <v>2414</v>
      </c>
      <c r="G12" s="7">
        <v>2105</v>
      </c>
      <c r="H12" s="7">
        <f t="shared" si="2"/>
        <v>3942.4</v>
      </c>
      <c r="I12" s="36">
        <f t="shared" si="1"/>
        <v>-0.52178110978588066</v>
      </c>
      <c r="J12" s="36">
        <f t="shared" si="3"/>
        <v>-0.12800331400165699</v>
      </c>
    </row>
    <row r="13" spans="1:10" x14ac:dyDescent="0.25">
      <c r="A13" s="1">
        <v>330</v>
      </c>
      <c r="B13" s="25" t="s">
        <v>9</v>
      </c>
      <c r="C13" s="26">
        <v>48</v>
      </c>
      <c r="D13" s="27">
        <v>89</v>
      </c>
      <c r="E13" s="28">
        <v>37</v>
      </c>
      <c r="F13" s="29">
        <v>12</v>
      </c>
      <c r="G13" s="3">
        <v>51</v>
      </c>
      <c r="H13" s="3">
        <f t="shared" si="2"/>
        <v>47.4</v>
      </c>
      <c r="I13" s="30">
        <f t="shared" si="1"/>
        <v>9.6774193548387094E-2</v>
      </c>
      <c r="J13" s="30">
        <f t="shared" si="3"/>
        <v>3.25</v>
      </c>
    </row>
    <row r="14" spans="1:10" x14ac:dyDescent="0.25">
      <c r="A14" s="31">
        <v>340</v>
      </c>
      <c r="B14" s="5" t="s">
        <v>142</v>
      </c>
      <c r="C14" s="32">
        <v>5</v>
      </c>
      <c r="D14" s="33"/>
      <c r="E14" s="34"/>
      <c r="F14" s="35"/>
      <c r="G14" s="7">
        <v>5</v>
      </c>
      <c r="H14" s="7">
        <f t="shared" si="2"/>
        <v>2</v>
      </c>
      <c r="I14" s="36">
        <f t="shared" si="1"/>
        <v>3</v>
      </c>
      <c r="J14" s="36" t="str">
        <f t="shared" si="3"/>
        <v/>
      </c>
    </row>
    <row r="15" spans="1:10" x14ac:dyDescent="0.25">
      <c r="A15" s="1">
        <v>350</v>
      </c>
      <c r="B15" s="25" t="s">
        <v>7</v>
      </c>
      <c r="C15" s="26"/>
      <c r="D15" s="27"/>
      <c r="E15" s="28">
        <v>28</v>
      </c>
      <c r="F15" s="29"/>
      <c r="G15" s="3"/>
      <c r="H15" s="3">
        <f t="shared" si="2"/>
        <v>5.6</v>
      </c>
      <c r="I15" s="30">
        <f t="shared" si="1"/>
        <v>-1</v>
      </c>
      <c r="J15" s="30" t="str">
        <f t="shared" si="3"/>
        <v/>
      </c>
    </row>
    <row r="16" spans="1:10" x14ac:dyDescent="0.25">
      <c r="A16" s="31">
        <v>360</v>
      </c>
      <c r="B16" s="5" t="s">
        <v>143</v>
      </c>
      <c r="C16" s="32">
        <v>30</v>
      </c>
      <c r="D16" s="33"/>
      <c r="E16" s="34"/>
      <c r="F16" s="35">
        <v>20</v>
      </c>
      <c r="G16" s="7"/>
      <c r="H16" s="7">
        <f t="shared" si="2"/>
        <v>10</v>
      </c>
      <c r="I16" s="36">
        <f t="shared" si="1"/>
        <v>-1</v>
      </c>
      <c r="J16" s="36">
        <f t="shared" si="3"/>
        <v>-1</v>
      </c>
    </row>
    <row r="17" spans="1:10" x14ac:dyDescent="0.25">
      <c r="A17" s="1">
        <v>370</v>
      </c>
      <c r="B17" s="25" t="s">
        <v>10</v>
      </c>
      <c r="C17" s="26">
        <v>13223</v>
      </c>
      <c r="D17" s="27">
        <v>700</v>
      </c>
      <c r="E17" s="28">
        <v>1358</v>
      </c>
      <c r="F17" s="29">
        <v>1571</v>
      </c>
      <c r="G17" s="3">
        <v>581</v>
      </c>
      <c r="H17" s="3">
        <f t="shared" si="2"/>
        <v>3486.6</v>
      </c>
      <c r="I17" s="30">
        <f t="shared" si="1"/>
        <v>-0.86209352005696649</v>
      </c>
      <c r="J17" s="30">
        <f t="shared" si="3"/>
        <v>-0.63017186505410572</v>
      </c>
    </row>
    <row r="18" spans="1:10" x14ac:dyDescent="0.25">
      <c r="A18" s="31">
        <v>460</v>
      </c>
      <c r="B18" s="5" t="s">
        <v>2</v>
      </c>
      <c r="C18" s="32">
        <v>158</v>
      </c>
      <c r="D18" s="33">
        <v>140</v>
      </c>
      <c r="E18" s="34">
        <v>40</v>
      </c>
      <c r="F18" s="35">
        <v>196</v>
      </c>
      <c r="G18" s="7">
        <v>50</v>
      </c>
      <c r="H18" s="7">
        <f t="shared" si="2"/>
        <v>116.8</v>
      </c>
      <c r="I18" s="36">
        <f t="shared" si="1"/>
        <v>-0.62546816479400746</v>
      </c>
      <c r="J18" s="36">
        <f t="shared" si="3"/>
        <v>-0.74489795918367352</v>
      </c>
    </row>
    <row r="19" spans="1:10" x14ac:dyDescent="0.25">
      <c r="A19" s="1">
        <v>470</v>
      </c>
      <c r="B19" s="25" t="s">
        <v>3</v>
      </c>
      <c r="C19" s="26">
        <v>13</v>
      </c>
      <c r="D19" s="27">
        <v>22</v>
      </c>
      <c r="E19" s="28">
        <v>32</v>
      </c>
      <c r="F19" s="29">
        <v>105</v>
      </c>
      <c r="G19" s="3">
        <v>77</v>
      </c>
      <c r="H19" s="3">
        <f t="shared" si="2"/>
        <v>49.8</v>
      </c>
      <c r="I19" s="30">
        <f t="shared" si="1"/>
        <v>0.79069767441860461</v>
      </c>
      <c r="J19" s="30">
        <f t="shared" si="3"/>
        <v>-0.26666666666666666</v>
      </c>
    </row>
    <row r="20" spans="1:10" x14ac:dyDescent="0.25">
      <c r="A20" s="31">
        <v>480</v>
      </c>
      <c r="B20" s="5" t="s">
        <v>4</v>
      </c>
      <c r="C20" s="32">
        <v>116</v>
      </c>
      <c r="D20" s="33">
        <v>121</v>
      </c>
      <c r="E20" s="34">
        <v>30</v>
      </c>
      <c r="F20" s="35">
        <v>233</v>
      </c>
      <c r="G20" s="7">
        <v>183</v>
      </c>
      <c r="H20" s="7">
        <f t="shared" si="2"/>
        <v>136.6</v>
      </c>
      <c r="I20" s="36">
        <f t="shared" si="1"/>
        <v>0.46400000000000002</v>
      </c>
      <c r="J20" s="36">
        <f t="shared" si="3"/>
        <v>-0.21459227467811159</v>
      </c>
    </row>
    <row r="21" spans="1:10" x14ac:dyDescent="0.25">
      <c r="A21" s="1">
        <v>530</v>
      </c>
      <c r="B21" s="25" t="s">
        <v>18</v>
      </c>
      <c r="C21" s="26">
        <v>801</v>
      </c>
      <c r="D21" s="27">
        <v>424</v>
      </c>
      <c r="E21" s="28">
        <v>574</v>
      </c>
      <c r="F21" s="29">
        <v>557</v>
      </c>
      <c r="G21" s="3">
        <v>366</v>
      </c>
      <c r="H21" s="3">
        <f t="shared" si="2"/>
        <v>544.4</v>
      </c>
      <c r="I21" s="30">
        <f t="shared" si="1"/>
        <v>-0.37860780984719866</v>
      </c>
      <c r="J21" s="30">
        <f t="shared" si="3"/>
        <v>-0.34290843806104127</v>
      </c>
    </row>
    <row r="22" spans="1:10" x14ac:dyDescent="0.25">
      <c r="A22" s="31">
        <v>600</v>
      </c>
      <c r="B22" s="5" t="s">
        <v>177</v>
      </c>
      <c r="C22" s="32"/>
      <c r="D22" s="33">
        <v>4</v>
      </c>
      <c r="E22" s="34"/>
      <c r="F22" s="35"/>
      <c r="G22" s="7"/>
      <c r="H22" s="7">
        <f t="shared" si="2"/>
        <v>0.8</v>
      </c>
      <c r="I22" s="36">
        <f t="shared" si="1"/>
        <v>-1</v>
      </c>
      <c r="J22" s="36" t="str">
        <f t="shared" si="3"/>
        <v/>
      </c>
    </row>
    <row r="23" spans="1:10" x14ac:dyDescent="0.25">
      <c r="A23" s="1">
        <v>630</v>
      </c>
      <c r="B23" s="25" t="s">
        <v>22</v>
      </c>
      <c r="C23" s="26">
        <v>48</v>
      </c>
      <c r="D23" s="27">
        <v>96</v>
      </c>
      <c r="E23" s="28">
        <v>120</v>
      </c>
      <c r="F23" s="29">
        <v>219</v>
      </c>
      <c r="G23" s="3">
        <v>121</v>
      </c>
      <c r="H23" s="3">
        <f t="shared" si="2"/>
        <v>120.8</v>
      </c>
      <c r="I23" s="30">
        <f t="shared" si="1"/>
        <v>2.070393374741201E-3</v>
      </c>
      <c r="J23" s="30">
        <f t="shared" si="3"/>
        <v>-0.44748858447488582</v>
      </c>
    </row>
    <row r="24" spans="1:10" x14ac:dyDescent="0.25">
      <c r="A24" s="31">
        <v>680</v>
      </c>
      <c r="B24" s="5" t="s">
        <v>23</v>
      </c>
      <c r="C24" s="32">
        <v>68</v>
      </c>
      <c r="D24" s="33">
        <v>77</v>
      </c>
      <c r="E24" s="34">
        <v>32</v>
      </c>
      <c r="F24" s="35">
        <v>45</v>
      </c>
      <c r="G24" s="7">
        <v>61</v>
      </c>
      <c r="H24" s="7">
        <f t="shared" si="2"/>
        <v>56.6</v>
      </c>
      <c r="I24" s="36">
        <f t="shared" si="1"/>
        <v>9.90990990990991E-2</v>
      </c>
      <c r="J24" s="36">
        <f t="shared" si="3"/>
        <v>0.35555555555555557</v>
      </c>
    </row>
    <row r="25" spans="1:10" x14ac:dyDescent="0.25">
      <c r="A25" s="1">
        <v>700</v>
      </c>
      <c r="B25" s="25" t="s">
        <v>24</v>
      </c>
      <c r="C25" s="26">
        <v>2916</v>
      </c>
      <c r="D25" s="27">
        <v>20082</v>
      </c>
      <c r="E25" s="28">
        <v>5941</v>
      </c>
      <c r="F25" s="29">
        <v>12964</v>
      </c>
      <c r="G25" s="3">
        <v>5727</v>
      </c>
      <c r="H25" s="3">
        <f t="shared" si="2"/>
        <v>9526</v>
      </c>
      <c r="I25" s="30">
        <f t="shared" si="1"/>
        <v>-0.45330883230317637</v>
      </c>
      <c r="J25" s="30">
        <f t="shared" si="3"/>
        <v>-0.55823819808701014</v>
      </c>
    </row>
    <row r="26" spans="1:10" x14ac:dyDescent="0.25">
      <c r="A26" s="31">
        <v>790</v>
      </c>
      <c r="B26" s="5" t="s">
        <v>25</v>
      </c>
      <c r="C26" s="32">
        <v>189</v>
      </c>
      <c r="D26" s="33">
        <v>118</v>
      </c>
      <c r="E26" s="34">
        <v>170</v>
      </c>
      <c r="F26" s="35">
        <v>154</v>
      </c>
      <c r="G26" s="7">
        <v>141</v>
      </c>
      <c r="H26" s="7">
        <f t="shared" si="2"/>
        <v>154.4</v>
      </c>
      <c r="I26" s="36">
        <f t="shared" si="1"/>
        <v>-0.10618066561014262</v>
      </c>
      <c r="J26" s="36">
        <f t="shared" si="3"/>
        <v>-8.4415584415584416E-2</v>
      </c>
    </row>
    <row r="27" spans="1:10" x14ac:dyDescent="0.25">
      <c r="A27" s="1">
        <v>860</v>
      </c>
      <c r="B27" s="25" t="s">
        <v>26</v>
      </c>
      <c r="C27" s="26">
        <v>677</v>
      </c>
      <c r="D27" s="27">
        <v>1013</v>
      </c>
      <c r="E27" s="28">
        <v>1241</v>
      </c>
      <c r="F27" s="29">
        <v>2448</v>
      </c>
      <c r="G27" s="3">
        <v>505</v>
      </c>
      <c r="H27" s="3">
        <f t="shared" si="2"/>
        <v>1176.8</v>
      </c>
      <c r="I27" s="30">
        <f t="shared" si="1"/>
        <v>-0.6244655140360662</v>
      </c>
      <c r="J27" s="30">
        <f t="shared" si="3"/>
        <v>-0.79370915032679734</v>
      </c>
    </row>
    <row r="28" spans="1:10" x14ac:dyDescent="0.25">
      <c r="A28" s="31">
        <v>890</v>
      </c>
      <c r="B28" s="5" t="s">
        <v>27</v>
      </c>
      <c r="C28" s="32">
        <v>625</v>
      </c>
      <c r="D28" s="33">
        <v>1190</v>
      </c>
      <c r="E28" s="34">
        <v>783</v>
      </c>
      <c r="F28" s="35">
        <v>926</v>
      </c>
      <c r="G28" s="7">
        <v>962</v>
      </c>
      <c r="H28" s="7">
        <f t="shared" si="2"/>
        <v>897.2</v>
      </c>
      <c r="I28" s="36">
        <f t="shared" si="1"/>
        <v>9.1940976163450622E-2</v>
      </c>
      <c r="J28" s="36">
        <f t="shared" si="3"/>
        <v>3.8876889848812095E-2</v>
      </c>
    </row>
    <row r="29" spans="1:10" x14ac:dyDescent="0.25">
      <c r="A29" s="1">
        <v>960</v>
      </c>
      <c r="B29" s="25" t="s">
        <v>19</v>
      </c>
      <c r="C29" s="26">
        <v>50</v>
      </c>
      <c r="D29" s="27">
        <v>20</v>
      </c>
      <c r="E29" s="28">
        <v>49</v>
      </c>
      <c r="F29" s="29">
        <v>33</v>
      </c>
      <c r="G29" s="3">
        <v>20</v>
      </c>
      <c r="H29" s="3">
        <f t="shared" si="2"/>
        <v>34.4</v>
      </c>
      <c r="I29" s="30">
        <f t="shared" si="1"/>
        <v>-0.47368421052631576</v>
      </c>
      <c r="J29" s="30">
        <f t="shared" si="3"/>
        <v>-0.39393939393939392</v>
      </c>
    </row>
    <row r="30" spans="1:10" x14ac:dyDescent="0.25">
      <c r="A30" s="31">
        <v>1030</v>
      </c>
      <c r="B30" s="5" t="s">
        <v>20</v>
      </c>
      <c r="C30" s="32">
        <v>475</v>
      </c>
      <c r="D30" s="33">
        <v>215</v>
      </c>
      <c r="E30" s="34">
        <v>337</v>
      </c>
      <c r="F30" s="35">
        <v>236</v>
      </c>
      <c r="G30" s="7">
        <v>278</v>
      </c>
      <c r="H30" s="7">
        <f t="shared" si="2"/>
        <v>308.2</v>
      </c>
      <c r="I30" s="36">
        <f t="shared" si="1"/>
        <v>-0.11955661124307206</v>
      </c>
      <c r="J30" s="36">
        <f t="shared" si="3"/>
        <v>0.17796610169491525</v>
      </c>
    </row>
    <row r="31" spans="1:10" x14ac:dyDescent="0.25">
      <c r="A31" s="1">
        <v>1060</v>
      </c>
      <c r="B31" s="25" t="s">
        <v>21</v>
      </c>
      <c r="C31" s="26">
        <v>7</v>
      </c>
      <c r="D31" s="27">
        <v>245</v>
      </c>
      <c r="E31" s="28">
        <v>28</v>
      </c>
      <c r="F31" s="29">
        <v>472</v>
      </c>
      <c r="G31" s="3">
        <v>310</v>
      </c>
      <c r="H31" s="3">
        <f t="shared" si="2"/>
        <v>212.4</v>
      </c>
      <c r="I31" s="30">
        <f t="shared" si="1"/>
        <v>0.64893617021276595</v>
      </c>
      <c r="J31" s="30">
        <f t="shared" si="3"/>
        <v>-0.34322033898305082</v>
      </c>
    </row>
    <row r="32" spans="1:10" x14ac:dyDescent="0.25">
      <c r="A32" s="31">
        <v>1140</v>
      </c>
      <c r="B32" s="5" t="s">
        <v>12</v>
      </c>
      <c r="C32" s="32">
        <v>61844</v>
      </c>
      <c r="D32" s="33">
        <v>99790</v>
      </c>
      <c r="E32" s="34">
        <v>73929</v>
      </c>
      <c r="F32" s="35">
        <v>58878</v>
      </c>
      <c r="G32" s="7">
        <v>42475</v>
      </c>
      <c r="H32" s="7">
        <f t="shared" si="2"/>
        <v>67383.199999999997</v>
      </c>
      <c r="I32" s="36">
        <f t="shared" si="1"/>
        <v>-0.42297438196446824</v>
      </c>
      <c r="J32" s="36">
        <f t="shared" si="3"/>
        <v>-0.27859302286083087</v>
      </c>
    </row>
    <row r="33" spans="1:10" x14ac:dyDescent="0.25">
      <c r="A33" s="1">
        <v>1170</v>
      </c>
      <c r="B33" s="25" t="s">
        <v>13</v>
      </c>
      <c r="C33" s="26">
        <v>225</v>
      </c>
      <c r="D33" s="27">
        <v>296</v>
      </c>
      <c r="E33" s="28">
        <v>140</v>
      </c>
      <c r="F33" s="29">
        <v>374</v>
      </c>
      <c r="G33" s="3">
        <v>390</v>
      </c>
      <c r="H33" s="3">
        <f t="shared" si="2"/>
        <v>285</v>
      </c>
      <c r="I33" s="30">
        <f t="shared" si="1"/>
        <v>0.50724637681159424</v>
      </c>
      <c r="J33" s="30">
        <f t="shared" si="3"/>
        <v>4.2780748663101602E-2</v>
      </c>
    </row>
    <row r="34" spans="1:10" x14ac:dyDescent="0.25">
      <c r="A34" s="31">
        <v>1200</v>
      </c>
      <c r="B34" s="5" t="s">
        <v>14</v>
      </c>
      <c r="C34" s="32">
        <v>6811</v>
      </c>
      <c r="D34" s="33">
        <v>9591</v>
      </c>
      <c r="E34" s="34">
        <v>6028</v>
      </c>
      <c r="F34" s="35">
        <v>9779</v>
      </c>
      <c r="G34" s="7">
        <v>5916</v>
      </c>
      <c r="H34" s="7">
        <f t="shared" si="2"/>
        <v>7625</v>
      </c>
      <c r="I34" s="36">
        <f t="shared" si="1"/>
        <v>-0.2652985190474712</v>
      </c>
      <c r="J34" s="36">
        <f t="shared" si="3"/>
        <v>-0.39503016668370999</v>
      </c>
    </row>
    <row r="35" spans="1:10" x14ac:dyDescent="0.25">
      <c r="A35" s="1">
        <v>1220</v>
      </c>
      <c r="B35" s="25" t="s">
        <v>11</v>
      </c>
      <c r="C35" s="26">
        <v>33</v>
      </c>
      <c r="D35" s="27">
        <v>873</v>
      </c>
      <c r="E35" s="28">
        <v>84</v>
      </c>
      <c r="F35" s="29">
        <v>116</v>
      </c>
      <c r="G35" s="3">
        <v>76</v>
      </c>
      <c r="H35" s="3">
        <f t="shared" si="2"/>
        <v>236.4</v>
      </c>
      <c r="I35" s="30">
        <f t="shared" si="1"/>
        <v>-0.72513562386980113</v>
      </c>
      <c r="J35" s="30">
        <f t="shared" si="3"/>
        <v>-0.34482758620689657</v>
      </c>
    </row>
    <row r="36" spans="1:10" x14ac:dyDescent="0.25">
      <c r="A36" s="31">
        <v>1240</v>
      </c>
      <c r="B36" s="5" t="s">
        <v>15</v>
      </c>
      <c r="C36" s="32">
        <v>227</v>
      </c>
      <c r="D36" s="33">
        <v>569</v>
      </c>
      <c r="E36" s="34">
        <v>257</v>
      </c>
      <c r="F36" s="35">
        <v>237</v>
      </c>
      <c r="G36" s="7">
        <v>169</v>
      </c>
      <c r="H36" s="7">
        <f t="shared" si="2"/>
        <v>291.8</v>
      </c>
      <c r="I36" s="36">
        <f t="shared" si="1"/>
        <v>-0.475968992248062</v>
      </c>
      <c r="J36" s="36">
        <f t="shared" si="3"/>
        <v>-0.28691983122362869</v>
      </c>
    </row>
    <row r="37" spans="1:10" x14ac:dyDescent="0.25">
      <c r="A37" s="1">
        <v>1260</v>
      </c>
      <c r="B37" s="25" t="s">
        <v>178</v>
      </c>
      <c r="C37" s="26"/>
      <c r="D37" s="27">
        <v>3</v>
      </c>
      <c r="E37" s="28"/>
      <c r="F37" s="29"/>
      <c r="G37" s="3"/>
      <c r="H37" s="3">
        <f t="shared" si="2"/>
        <v>0.6</v>
      </c>
      <c r="I37" s="30">
        <f t="shared" si="1"/>
        <v>-1</v>
      </c>
      <c r="J37" s="30" t="str">
        <f t="shared" si="3"/>
        <v/>
      </c>
    </row>
    <row r="38" spans="1:10" x14ac:dyDescent="0.25">
      <c r="A38" s="31">
        <v>1280</v>
      </c>
      <c r="B38" s="5" t="s">
        <v>16</v>
      </c>
      <c r="C38" s="32">
        <v>12</v>
      </c>
      <c r="D38" s="33">
        <v>64</v>
      </c>
      <c r="E38" s="34">
        <v>22</v>
      </c>
      <c r="F38" s="35">
        <v>72</v>
      </c>
      <c r="G38" s="7">
        <v>19</v>
      </c>
      <c r="H38" s="7">
        <f t="shared" si="2"/>
        <v>37.799999999999997</v>
      </c>
      <c r="I38" s="36">
        <f t="shared" si="1"/>
        <v>-0.55294117647058827</v>
      </c>
      <c r="J38" s="36">
        <f t="shared" si="3"/>
        <v>-0.73611111111111116</v>
      </c>
    </row>
    <row r="39" spans="1:10" x14ac:dyDescent="0.25">
      <c r="A39" s="1">
        <v>1290</v>
      </c>
      <c r="B39" s="25" t="s">
        <v>17</v>
      </c>
      <c r="C39" s="26">
        <v>1679</v>
      </c>
      <c r="D39" s="27">
        <v>4287</v>
      </c>
      <c r="E39" s="28">
        <v>2943</v>
      </c>
      <c r="F39" s="29">
        <v>3329</v>
      </c>
      <c r="G39" s="3">
        <v>2212</v>
      </c>
      <c r="H39" s="3">
        <f t="shared" si="2"/>
        <v>2890</v>
      </c>
      <c r="I39" s="30">
        <f t="shared" si="1"/>
        <v>-0.27700604673966334</v>
      </c>
      <c r="J39" s="30">
        <f t="shared" si="3"/>
        <v>-0.33553619705617305</v>
      </c>
    </row>
    <row r="40" spans="1:10" s="4" customFormat="1" x14ac:dyDescent="0.25">
      <c r="A40" s="31">
        <v>1510</v>
      </c>
      <c r="B40" s="5" t="s">
        <v>32</v>
      </c>
      <c r="C40" s="32">
        <v>4772</v>
      </c>
      <c r="D40" s="33">
        <v>1221</v>
      </c>
      <c r="E40" s="34">
        <v>1194</v>
      </c>
      <c r="F40" s="35">
        <v>732</v>
      </c>
      <c r="G40" s="7">
        <v>985</v>
      </c>
      <c r="H40" s="7">
        <f t="shared" si="2"/>
        <v>1780.8</v>
      </c>
      <c r="I40" s="36">
        <f t="shared" si="1"/>
        <v>-0.50246243212526831</v>
      </c>
      <c r="J40" s="36">
        <f t="shared" si="3"/>
        <v>0.34562841530054644</v>
      </c>
    </row>
    <row r="41" spans="1:10" x14ac:dyDescent="0.25">
      <c r="A41" s="1">
        <v>1630</v>
      </c>
      <c r="B41" s="25" t="s">
        <v>33</v>
      </c>
      <c r="C41" s="26"/>
      <c r="D41" s="27"/>
      <c r="E41" s="28">
        <v>1</v>
      </c>
      <c r="F41" s="29">
        <v>1</v>
      </c>
      <c r="G41" s="3"/>
      <c r="H41" s="3">
        <f t="shared" si="2"/>
        <v>0.4</v>
      </c>
      <c r="I41" s="30">
        <f t="shared" si="1"/>
        <v>-1</v>
      </c>
      <c r="J41" s="30">
        <f t="shared" si="3"/>
        <v>-1</v>
      </c>
    </row>
    <row r="42" spans="1:10" x14ac:dyDescent="0.25">
      <c r="A42" s="31">
        <v>1660</v>
      </c>
      <c r="B42" s="5" t="s">
        <v>30</v>
      </c>
      <c r="C42" s="32">
        <v>7009</v>
      </c>
      <c r="D42" s="33">
        <v>3587</v>
      </c>
      <c r="E42" s="34">
        <v>5642</v>
      </c>
      <c r="F42" s="35">
        <v>2531</v>
      </c>
      <c r="G42" s="7">
        <v>1411</v>
      </c>
      <c r="H42" s="7">
        <f t="shared" si="2"/>
        <v>4036</v>
      </c>
      <c r="I42" s="36">
        <f t="shared" si="1"/>
        <v>-0.69929138473014008</v>
      </c>
      <c r="J42" s="36">
        <f t="shared" si="3"/>
        <v>-0.44251284077439745</v>
      </c>
    </row>
    <row r="43" spans="1:10" x14ac:dyDescent="0.25">
      <c r="A43" s="1">
        <v>1670</v>
      </c>
      <c r="B43" s="25" t="s">
        <v>31</v>
      </c>
      <c r="C43" s="26">
        <v>466250</v>
      </c>
      <c r="D43" s="27">
        <v>515822</v>
      </c>
      <c r="E43" s="28">
        <v>594205</v>
      </c>
      <c r="F43" s="29">
        <v>477667</v>
      </c>
      <c r="G43" s="3">
        <v>204175</v>
      </c>
      <c r="H43" s="3">
        <f t="shared" si="2"/>
        <v>451623.8</v>
      </c>
      <c r="I43" s="30">
        <f t="shared" si="1"/>
        <v>-0.60237474828914517</v>
      </c>
      <c r="J43" s="30">
        <f t="shared" si="3"/>
        <v>-0.57255786981307066</v>
      </c>
    </row>
    <row r="44" spans="1:10" x14ac:dyDescent="0.25">
      <c r="A44" s="31">
        <v>1700</v>
      </c>
      <c r="B44" s="5" t="s">
        <v>163</v>
      </c>
      <c r="C44" s="32"/>
      <c r="D44" s="33">
        <v>9</v>
      </c>
      <c r="E44" s="34"/>
      <c r="F44" s="35"/>
      <c r="G44" s="7"/>
      <c r="H44" s="7">
        <f t="shared" si="2"/>
        <v>1.8</v>
      </c>
      <c r="I44" s="36">
        <f t="shared" si="1"/>
        <v>-1</v>
      </c>
      <c r="J44" s="36" t="str">
        <f t="shared" si="3"/>
        <v/>
      </c>
    </row>
    <row r="45" spans="1:10" x14ac:dyDescent="0.25">
      <c r="A45" s="1">
        <v>1770</v>
      </c>
      <c r="B45" s="25" t="s">
        <v>176</v>
      </c>
      <c r="C45" s="26"/>
      <c r="D45" s="27">
        <v>1</v>
      </c>
      <c r="E45" s="28"/>
      <c r="F45" s="29"/>
      <c r="G45" s="3"/>
      <c r="H45" s="3">
        <f t="shared" si="2"/>
        <v>0.2</v>
      </c>
      <c r="I45" s="30">
        <f t="shared" si="1"/>
        <v>-1</v>
      </c>
      <c r="J45" s="30" t="str">
        <f t="shared" si="3"/>
        <v/>
      </c>
    </row>
    <row r="46" spans="1:10" x14ac:dyDescent="0.25">
      <c r="A46" s="31">
        <v>1870</v>
      </c>
      <c r="B46" s="5" t="s">
        <v>34</v>
      </c>
      <c r="C46" s="32">
        <v>124</v>
      </c>
      <c r="D46" s="33">
        <v>248</v>
      </c>
      <c r="E46" s="34">
        <v>414</v>
      </c>
      <c r="F46" s="35">
        <v>382</v>
      </c>
      <c r="G46" s="7">
        <v>1123</v>
      </c>
      <c r="H46" s="7">
        <f t="shared" si="2"/>
        <v>458.2</v>
      </c>
      <c r="I46" s="36">
        <f t="shared" si="1"/>
        <v>2.845890410958904</v>
      </c>
      <c r="J46" s="36">
        <f t="shared" si="3"/>
        <v>1.9397905759162304</v>
      </c>
    </row>
    <row r="47" spans="1:10" x14ac:dyDescent="0.25">
      <c r="A47" s="1">
        <v>1910</v>
      </c>
      <c r="B47" s="25" t="s">
        <v>28</v>
      </c>
      <c r="C47" s="26">
        <v>15</v>
      </c>
      <c r="D47" s="27">
        <v>25</v>
      </c>
      <c r="E47" s="28">
        <v>4</v>
      </c>
      <c r="F47" s="29">
        <v>9</v>
      </c>
      <c r="G47" s="3">
        <v>2</v>
      </c>
      <c r="H47" s="3">
        <f t="shared" si="2"/>
        <v>11</v>
      </c>
      <c r="I47" s="30">
        <f t="shared" si="1"/>
        <v>-0.84905660377358494</v>
      </c>
      <c r="J47" s="30">
        <f t="shared" si="3"/>
        <v>-0.77777777777777779</v>
      </c>
    </row>
    <row r="48" spans="1:10" x14ac:dyDescent="0.25">
      <c r="A48" s="31">
        <v>1920</v>
      </c>
      <c r="B48" s="5" t="s">
        <v>29</v>
      </c>
      <c r="C48" s="32">
        <v>86</v>
      </c>
      <c r="D48" s="33">
        <v>76</v>
      </c>
      <c r="E48" s="34">
        <v>76</v>
      </c>
      <c r="F48" s="35">
        <v>65</v>
      </c>
      <c r="G48" s="7">
        <v>85</v>
      </c>
      <c r="H48" s="7">
        <f t="shared" si="2"/>
        <v>77.599999999999994</v>
      </c>
      <c r="I48" s="36">
        <f t="shared" si="1"/>
        <v>0.12211221122112212</v>
      </c>
      <c r="J48" s="36">
        <f t="shared" si="3"/>
        <v>0.30769230769230771</v>
      </c>
    </row>
    <row r="49" spans="1:10" x14ac:dyDescent="0.25">
      <c r="A49" s="1">
        <v>2050</v>
      </c>
      <c r="B49" s="25" t="s">
        <v>42</v>
      </c>
      <c r="C49" s="26">
        <v>2786</v>
      </c>
      <c r="D49" s="27">
        <v>2182</v>
      </c>
      <c r="E49" s="28">
        <v>2559</v>
      </c>
      <c r="F49" s="29">
        <v>3282</v>
      </c>
      <c r="G49" s="3">
        <v>1766</v>
      </c>
      <c r="H49" s="3">
        <f t="shared" si="2"/>
        <v>2515</v>
      </c>
      <c r="I49" s="30">
        <f t="shared" si="1"/>
        <v>-0.34647053381441389</v>
      </c>
      <c r="J49" s="30">
        <f t="shared" si="3"/>
        <v>-0.4619134673979281</v>
      </c>
    </row>
    <row r="50" spans="1:10" x14ac:dyDescent="0.25">
      <c r="A50" s="31">
        <v>2070</v>
      </c>
      <c r="B50" s="5" t="s">
        <v>43</v>
      </c>
      <c r="C50" s="32">
        <v>39</v>
      </c>
      <c r="D50" s="33">
        <v>74</v>
      </c>
      <c r="E50" s="34">
        <v>31</v>
      </c>
      <c r="F50" s="35">
        <v>59</v>
      </c>
      <c r="G50" s="7">
        <v>18</v>
      </c>
      <c r="H50" s="7">
        <f t="shared" si="2"/>
        <v>44.2</v>
      </c>
      <c r="I50" s="36">
        <f t="shared" si="1"/>
        <v>-0.64532019704433496</v>
      </c>
      <c r="J50" s="36">
        <f t="shared" si="3"/>
        <v>-0.69491525423728817</v>
      </c>
    </row>
    <row r="51" spans="1:10" x14ac:dyDescent="0.25">
      <c r="A51" s="1">
        <v>2080</v>
      </c>
      <c r="B51" s="25" t="s">
        <v>44</v>
      </c>
      <c r="C51" s="26">
        <v>264</v>
      </c>
      <c r="D51" s="27">
        <v>431</v>
      </c>
      <c r="E51" s="28">
        <v>245</v>
      </c>
      <c r="F51" s="29">
        <v>631</v>
      </c>
      <c r="G51" s="3">
        <v>181</v>
      </c>
      <c r="H51" s="3">
        <f t="shared" si="2"/>
        <v>350.4</v>
      </c>
      <c r="I51" s="30">
        <f t="shared" si="1"/>
        <v>-0.539147040101846</v>
      </c>
      <c r="J51" s="30">
        <f t="shared" si="3"/>
        <v>-0.71315372424722667</v>
      </c>
    </row>
    <row r="52" spans="1:10" x14ac:dyDescent="0.25">
      <c r="A52" s="31">
        <v>2090</v>
      </c>
      <c r="B52" s="5" t="s">
        <v>45</v>
      </c>
      <c r="C52" s="32">
        <v>966</v>
      </c>
      <c r="D52" s="33">
        <v>2445</v>
      </c>
      <c r="E52" s="34">
        <v>1311</v>
      </c>
      <c r="F52" s="35">
        <v>2113</v>
      </c>
      <c r="G52" s="7">
        <v>92</v>
      </c>
      <c r="H52" s="7">
        <f t="shared" si="2"/>
        <v>1385.4</v>
      </c>
      <c r="I52" s="36">
        <f t="shared" si="1"/>
        <v>-0.94615947329919536</v>
      </c>
      <c r="J52" s="36">
        <f t="shared" si="3"/>
        <v>-0.95646000946521537</v>
      </c>
    </row>
    <row r="53" spans="1:10" x14ac:dyDescent="0.25">
      <c r="A53" s="1">
        <v>2140</v>
      </c>
      <c r="B53" s="25" t="s">
        <v>46</v>
      </c>
      <c r="C53" s="26">
        <v>390</v>
      </c>
      <c r="D53" s="27">
        <v>717</v>
      </c>
      <c r="E53" s="28">
        <v>329</v>
      </c>
      <c r="F53" s="29">
        <v>1044</v>
      </c>
      <c r="G53" s="3">
        <v>491</v>
      </c>
      <c r="H53" s="3">
        <f t="shared" si="2"/>
        <v>594.20000000000005</v>
      </c>
      <c r="I53" s="30">
        <f t="shared" si="1"/>
        <v>-0.20806451612903226</v>
      </c>
      <c r="J53" s="30">
        <f t="shared" si="3"/>
        <v>-0.52969348659003834</v>
      </c>
    </row>
    <row r="54" spans="1:10" x14ac:dyDescent="0.25">
      <c r="A54" s="31">
        <v>2170</v>
      </c>
      <c r="B54" s="5" t="s">
        <v>47</v>
      </c>
      <c r="C54" s="32">
        <v>6</v>
      </c>
      <c r="D54" s="33">
        <v>4</v>
      </c>
      <c r="E54" s="34">
        <v>6</v>
      </c>
      <c r="F54" s="35">
        <v>4</v>
      </c>
      <c r="G54" s="7"/>
      <c r="H54" s="7">
        <f t="shared" si="2"/>
        <v>4</v>
      </c>
      <c r="I54" s="36">
        <f t="shared" si="1"/>
        <v>-1</v>
      </c>
      <c r="J54" s="36">
        <f t="shared" si="3"/>
        <v>-1</v>
      </c>
    </row>
    <row r="55" spans="1:10" x14ac:dyDescent="0.25">
      <c r="A55" s="1">
        <v>2180</v>
      </c>
      <c r="B55" s="25" t="s">
        <v>48</v>
      </c>
      <c r="C55" s="26">
        <v>423</v>
      </c>
      <c r="D55" s="27">
        <v>532</v>
      </c>
      <c r="E55" s="28">
        <v>1141</v>
      </c>
      <c r="F55" s="29">
        <v>326</v>
      </c>
      <c r="G55" s="3">
        <v>341</v>
      </c>
      <c r="H55" s="3">
        <f t="shared" si="2"/>
        <v>552.6</v>
      </c>
      <c r="I55" s="30">
        <f t="shared" si="1"/>
        <v>-0.43682906688687034</v>
      </c>
      <c r="J55" s="30">
        <f t="shared" si="3"/>
        <v>4.6012269938650305E-2</v>
      </c>
    </row>
    <row r="56" spans="1:10" x14ac:dyDescent="0.25">
      <c r="A56" s="31">
        <v>2300</v>
      </c>
      <c r="B56" s="5" t="s">
        <v>49</v>
      </c>
      <c r="C56" s="32">
        <v>106</v>
      </c>
      <c r="D56" s="33">
        <v>55</v>
      </c>
      <c r="E56" s="34">
        <v>74</v>
      </c>
      <c r="F56" s="35">
        <v>110</v>
      </c>
      <c r="G56" s="7">
        <v>99</v>
      </c>
      <c r="H56" s="7">
        <f t="shared" si="2"/>
        <v>88.8</v>
      </c>
      <c r="I56" s="36">
        <f t="shared" si="1"/>
        <v>0.14782608695652175</v>
      </c>
      <c r="J56" s="36">
        <f t="shared" si="3"/>
        <v>-0.1</v>
      </c>
    </row>
    <row r="57" spans="1:10" x14ac:dyDescent="0.25">
      <c r="A57" s="1">
        <v>2310</v>
      </c>
      <c r="B57" s="25" t="s">
        <v>50</v>
      </c>
      <c r="C57" s="26">
        <v>741</v>
      </c>
      <c r="D57" s="27">
        <v>305</v>
      </c>
      <c r="E57" s="28">
        <v>872</v>
      </c>
      <c r="F57" s="29">
        <v>356</v>
      </c>
      <c r="G57" s="3">
        <v>565</v>
      </c>
      <c r="H57" s="3">
        <f t="shared" si="2"/>
        <v>567.79999999999995</v>
      </c>
      <c r="I57" s="30">
        <f t="shared" si="1"/>
        <v>-6.156552330694811E-3</v>
      </c>
      <c r="J57" s="30">
        <f t="shared" si="3"/>
        <v>0.5870786516853933</v>
      </c>
    </row>
    <row r="58" spans="1:10" x14ac:dyDescent="0.25">
      <c r="A58" s="31">
        <v>2330</v>
      </c>
      <c r="B58" s="5" t="s">
        <v>51</v>
      </c>
      <c r="C58" s="32">
        <v>2664</v>
      </c>
      <c r="D58" s="33">
        <v>1133</v>
      </c>
      <c r="E58" s="34">
        <v>2262</v>
      </c>
      <c r="F58" s="35">
        <v>1232</v>
      </c>
      <c r="G58" s="7">
        <v>807</v>
      </c>
      <c r="H58" s="7">
        <f t="shared" si="2"/>
        <v>1619.6</v>
      </c>
      <c r="I58" s="36">
        <f t="shared" si="1"/>
        <v>-0.55726237827458514</v>
      </c>
      <c r="J58" s="36">
        <f t="shared" si="3"/>
        <v>-0.34496753246753248</v>
      </c>
    </row>
    <row r="59" spans="1:10" x14ac:dyDescent="0.25">
      <c r="A59" s="1">
        <v>2340</v>
      </c>
      <c r="B59" s="25" t="s">
        <v>52</v>
      </c>
      <c r="C59" s="26"/>
      <c r="D59" s="27">
        <v>3</v>
      </c>
      <c r="E59" s="28">
        <v>2</v>
      </c>
      <c r="F59" s="29"/>
      <c r="G59" s="3"/>
      <c r="H59" s="3">
        <f t="shared" si="2"/>
        <v>1</v>
      </c>
      <c r="I59" s="30">
        <f t="shared" si="1"/>
        <v>-1</v>
      </c>
      <c r="J59" s="30" t="str">
        <f t="shared" si="3"/>
        <v/>
      </c>
    </row>
    <row r="60" spans="1:10" x14ac:dyDescent="0.25">
      <c r="A60" s="31">
        <v>2410</v>
      </c>
      <c r="B60" s="5" t="s">
        <v>172</v>
      </c>
      <c r="C60" s="32">
        <v>1</v>
      </c>
      <c r="D60" s="33"/>
      <c r="E60" s="34"/>
      <c r="F60" s="35"/>
      <c r="G60" s="7"/>
      <c r="H60" s="7">
        <f t="shared" si="2"/>
        <v>0.2</v>
      </c>
      <c r="I60" s="36">
        <f t="shared" si="1"/>
        <v>-1</v>
      </c>
      <c r="J60" s="36" t="str">
        <f t="shared" si="3"/>
        <v/>
      </c>
    </row>
    <row r="61" spans="1:10" x14ac:dyDescent="0.25">
      <c r="A61" s="1">
        <v>2430</v>
      </c>
      <c r="B61" s="25" t="s">
        <v>60</v>
      </c>
      <c r="C61" s="26">
        <v>73</v>
      </c>
      <c r="D61" s="27">
        <v>67</v>
      </c>
      <c r="E61" s="28">
        <v>61</v>
      </c>
      <c r="F61" s="29">
        <v>55</v>
      </c>
      <c r="G61" s="3">
        <v>4</v>
      </c>
      <c r="H61" s="3">
        <f t="shared" si="2"/>
        <v>52</v>
      </c>
      <c r="I61" s="30">
        <f t="shared" si="1"/>
        <v>-0.9375</v>
      </c>
      <c r="J61" s="30">
        <f t="shared" si="3"/>
        <v>-0.92727272727272725</v>
      </c>
    </row>
    <row r="62" spans="1:10" x14ac:dyDescent="0.25">
      <c r="A62" s="31">
        <v>2490</v>
      </c>
      <c r="B62" s="5" t="s">
        <v>61</v>
      </c>
      <c r="C62" s="32">
        <v>232</v>
      </c>
      <c r="D62" s="33">
        <v>133</v>
      </c>
      <c r="E62" s="34">
        <v>314</v>
      </c>
      <c r="F62" s="35">
        <v>127</v>
      </c>
      <c r="G62" s="7">
        <v>119</v>
      </c>
      <c r="H62" s="7">
        <f t="shared" si="2"/>
        <v>185</v>
      </c>
      <c r="I62" s="36">
        <f t="shared" si="1"/>
        <v>-0.40942928039702231</v>
      </c>
      <c r="J62" s="36">
        <f t="shared" si="3"/>
        <v>-6.2992125984251968E-2</v>
      </c>
    </row>
    <row r="63" spans="1:10" x14ac:dyDescent="0.25">
      <c r="A63" s="1">
        <v>2510</v>
      </c>
      <c r="B63" s="25" t="s">
        <v>62</v>
      </c>
      <c r="C63" s="26">
        <v>18</v>
      </c>
      <c r="D63" s="27">
        <v>5</v>
      </c>
      <c r="E63" s="28">
        <v>1</v>
      </c>
      <c r="F63" s="29">
        <v>3</v>
      </c>
      <c r="G63" s="3">
        <v>2</v>
      </c>
      <c r="H63" s="3">
        <f t="shared" si="2"/>
        <v>5.8</v>
      </c>
      <c r="I63" s="30">
        <f t="shared" si="1"/>
        <v>-0.70370370370370372</v>
      </c>
      <c r="J63" s="30">
        <f t="shared" si="3"/>
        <v>-0.33333333333333331</v>
      </c>
    </row>
    <row r="64" spans="1:10" x14ac:dyDescent="0.25">
      <c r="A64" s="31">
        <v>2530</v>
      </c>
      <c r="B64" s="5" t="s">
        <v>66</v>
      </c>
      <c r="C64" s="32">
        <v>18</v>
      </c>
      <c r="D64" s="33">
        <v>3</v>
      </c>
      <c r="E64" s="34">
        <v>23</v>
      </c>
      <c r="F64" s="35"/>
      <c r="G64" s="7">
        <v>2</v>
      </c>
      <c r="H64" s="7">
        <f t="shared" si="2"/>
        <v>9.1999999999999993</v>
      </c>
      <c r="I64" s="36">
        <f t="shared" si="1"/>
        <v>-0.81818181818181823</v>
      </c>
      <c r="J64" s="36" t="str">
        <f t="shared" si="3"/>
        <v/>
      </c>
    </row>
    <row r="65" spans="1:10" x14ac:dyDescent="0.25">
      <c r="A65" s="1">
        <v>2540</v>
      </c>
      <c r="B65" s="25" t="s">
        <v>65</v>
      </c>
      <c r="C65" s="26">
        <v>163</v>
      </c>
      <c r="D65" s="27">
        <v>84</v>
      </c>
      <c r="E65" s="28">
        <v>138</v>
      </c>
      <c r="F65" s="29">
        <v>104</v>
      </c>
      <c r="G65" s="3">
        <v>88</v>
      </c>
      <c r="H65" s="3">
        <f t="shared" si="2"/>
        <v>115.4</v>
      </c>
      <c r="I65" s="30">
        <f t="shared" si="1"/>
        <v>-0.28016359918200406</v>
      </c>
      <c r="J65" s="30">
        <f t="shared" si="3"/>
        <v>-0.15384615384615385</v>
      </c>
    </row>
    <row r="66" spans="1:10" x14ac:dyDescent="0.25">
      <c r="A66" s="31">
        <v>2590</v>
      </c>
      <c r="B66" s="5" t="s">
        <v>63</v>
      </c>
      <c r="C66" s="32">
        <v>18</v>
      </c>
      <c r="D66" s="33">
        <v>10</v>
      </c>
      <c r="E66" s="34">
        <v>9</v>
      </c>
      <c r="F66" s="35">
        <v>8</v>
      </c>
      <c r="G66" s="7">
        <v>2</v>
      </c>
      <c r="H66" s="7">
        <f t="shared" si="2"/>
        <v>9.4</v>
      </c>
      <c r="I66" s="36">
        <f t="shared" si="1"/>
        <v>-0.82222222222222219</v>
      </c>
      <c r="J66" s="36">
        <f t="shared" si="3"/>
        <v>-0.75</v>
      </c>
    </row>
    <row r="67" spans="1:10" x14ac:dyDescent="0.25">
      <c r="A67" s="1">
        <v>2600</v>
      </c>
      <c r="B67" s="25" t="s">
        <v>64</v>
      </c>
      <c r="C67" s="26">
        <v>202</v>
      </c>
      <c r="D67" s="27">
        <v>80</v>
      </c>
      <c r="E67" s="28">
        <v>88</v>
      </c>
      <c r="F67" s="29">
        <v>62</v>
      </c>
      <c r="G67" s="3">
        <v>63</v>
      </c>
      <c r="H67" s="3">
        <f t="shared" si="2"/>
        <v>99</v>
      </c>
      <c r="I67" s="30">
        <f t="shared" si="1"/>
        <v>-0.41666666666666669</v>
      </c>
      <c r="J67" s="30">
        <f t="shared" si="3"/>
        <v>1.6129032258064516E-2</v>
      </c>
    </row>
    <row r="68" spans="1:10" x14ac:dyDescent="0.25">
      <c r="A68" s="31">
        <v>2620</v>
      </c>
      <c r="B68" s="5" t="s">
        <v>53</v>
      </c>
      <c r="C68" s="32">
        <v>14</v>
      </c>
      <c r="D68" s="33">
        <v>34</v>
      </c>
      <c r="E68" s="34">
        <v>37</v>
      </c>
      <c r="F68" s="35">
        <v>27</v>
      </c>
      <c r="G68" s="7">
        <v>3</v>
      </c>
      <c r="H68" s="7">
        <f t="shared" si="2"/>
        <v>23</v>
      </c>
      <c r="I68" s="36">
        <f t="shared" ref="I68:I132" si="4">IFERROR((G68 - SUM(C68:F68) / 4) / (SUM(C68:F68)/4), "")</f>
        <v>-0.8928571428571429</v>
      </c>
      <c r="J68" s="36">
        <f t="shared" si="3"/>
        <v>-0.88888888888888884</v>
      </c>
    </row>
    <row r="69" spans="1:10" x14ac:dyDescent="0.25">
      <c r="A69" s="1">
        <v>2630</v>
      </c>
      <c r="B69" s="25" t="s">
        <v>54</v>
      </c>
      <c r="C69" s="26">
        <v>263</v>
      </c>
      <c r="D69" s="27">
        <v>436</v>
      </c>
      <c r="E69" s="28">
        <v>435</v>
      </c>
      <c r="F69" s="29">
        <v>747</v>
      </c>
      <c r="G69" s="3">
        <v>190</v>
      </c>
      <c r="H69" s="3">
        <f t="shared" si="2"/>
        <v>414.2</v>
      </c>
      <c r="I69" s="30">
        <f t="shared" si="4"/>
        <v>-0.59595959595959591</v>
      </c>
      <c r="J69" s="30">
        <f t="shared" si="3"/>
        <v>-0.74564926372155282</v>
      </c>
    </row>
    <row r="70" spans="1:10" x14ac:dyDescent="0.25">
      <c r="A70" s="31">
        <v>2670</v>
      </c>
      <c r="B70" s="5" t="s">
        <v>55</v>
      </c>
      <c r="C70" s="32">
        <v>35</v>
      </c>
      <c r="D70" s="33">
        <v>29</v>
      </c>
      <c r="E70" s="34">
        <v>28</v>
      </c>
      <c r="F70" s="35">
        <v>24</v>
      </c>
      <c r="G70" s="7">
        <v>15</v>
      </c>
      <c r="H70" s="7">
        <f t="shared" ref="H70:H134" si="5" xml:space="preserve"> SUM(C70:G70) / 5</f>
        <v>26.2</v>
      </c>
      <c r="I70" s="36">
        <f t="shared" si="4"/>
        <v>-0.48275862068965519</v>
      </c>
      <c r="J70" s="36">
        <f t="shared" si="3"/>
        <v>-0.375</v>
      </c>
    </row>
    <row r="71" spans="1:10" x14ac:dyDescent="0.25">
      <c r="A71" s="1">
        <v>2710</v>
      </c>
      <c r="B71" s="25" t="s">
        <v>56</v>
      </c>
      <c r="C71" s="26">
        <v>34</v>
      </c>
      <c r="D71" s="27">
        <v>39</v>
      </c>
      <c r="E71" s="28">
        <v>35</v>
      </c>
      <c r="F71" s="29">
        <v>63</v>
      </c>
      <c r="G71" s="3">
        <v>22</v>
      </c>
      <c r="H71" s="3">
        <f t="shared" si="5"/>
        <v>38.6</v>
      </c>
      <c r="I71" s="30">
        <f t="shared" si="4"/>
        <v>-0.4853801169590643</v>
      </c>
      <c r="J71" s="30">
        <f t="shared" si="3"/>
        <v>-0.65079365079365081</v>
      </c>
    </row>
    <row r="72" spans="1:10" x14ac:dyDescent="0.25">
      <c r="A72" s="31">
        <v>2720</v>
      </c>
      <c r="B72" s="5" t="s">
        <v>147</v>
      </c>
      <c r="C72" s="32">
        <v>2</v>
      </c>
      <c r="D72" s="33"/>
      <c r="E72" s="34"/>
      <c r="F72" s="35"/>
      <c r="G72" s="7"/>
      <c r="H72" s="7">
        <f t="shared" si="5"/>
        <v>0.4</v>
      </c>
      <c r="I72" s="36">
        <f t="shared" si="4"/>
        <v>-1</v>
      </c>
      <c r="J72" s="36" t="str">
        <f t="shared" si="3"/>
        <v/>
      </c>
    </row>
    <row r="73" spans="1:10" x14ac:dyDescent="0.25">
      <c r="A73" s="1">
        <v>2750</v>
      </c>
      <c r="B73" s="25" t="s">
        <v>57</v>
      </c>
      <c r="C73" s="26">
        <v>2</v>
      </c>
      <c r="D73" s="27">
        <v>5</v>
      </c>
      <c r="E73" s="28">
        <v>1</v>
      </c>
      <c r="F73" s="29">
        <v>15</v>
      </c>
      <c r="G73" s="3">
        <v>2</v>
      </c>
      <c r="H73" s="3">
        <f t="shared" si="5"/>
        <v>5</v>
      </c>
      <c r="I73" s="30">
        <f t="shared" si="4"/>
        <v>-0.65217391304347827</v>
      </c>
      <c r="J73" s="30">
        <f t="shared" si="3"/>
        <v>-0.8666666666666667</v>
      </c>
    </row>
    <row r="74" spans="1:10" x14ac:dyDescent="0.25">
      <c r="A74" s="31">
        <v>2760</v>
      </c>
      <c r="B74" s="5" t="s">
        <v>58</v>
      </c>
      <c r="C74" s="32">
        <v>2623</v>
      </c>
      <c r="D74" s="33">
        <v>5006</v>
      </c>
      <c r="E74" s="34">
        <v>5166</v>
      </c>
      <c r="F74" s="35">
        <v>7758</v>
      </c>
      <c r="G74" s="7">
        <v>2529</v>
      </c>
      <c r="H74" s="7">
        <f t="shared" si="5"/>
        <v>4616.3999999999996</v>
      </c>
      <c r="I74" s="36">
        <f t="shared" si="4"/>
        <v>-0.50780907896657423</v>
      </c>
      <c r="J74" s="36">
        <f t="shared" ref="J74:J138" si="6">IFERROR((G74 - F74) / F74, "")</f>
        <v>-0.67401392111368907</v>
      </c>
    </row>
    <row r="75" spans="1:10" x14ac:dyDescent="0.25">
      <c r="A75" s="1">
        <v>2820</v>
      </c>
      <c r="B75" s="25" t="s">
        <v>59</v>
      </c>
      <c r="C75" s="26">
        <v>3</v>
      </c>
      <c r="D75" s="27">
        <v>10</v>
      </c>
      <c r="E75" s="28">
        <v>5</v>
      </c>
      <c r="F75" s="29">
        <v>4</v>
      </c>
      <c r="G75" s="3">
        <v>1</v>
      </c>
      <c r="H75" s="3">
        <f t="shared" si="5"/>
        <v>4.5999999999999996</v>
      </c>
      <c r="I75" s="30">
        <f t="shared" si="4"/>
        <v>-0.81818181818181823</v>
      </c>
      <c r="J75" s="30">
        <f t="shared" si="6"/>
        <v>-0.75</v>
      </c>
    </row>
    <row r="76" spans="1:10" x14ac:dyDescent="0.25">
      <c r="A76" s="31">
        <v>2920</v>
      </c>
      <c r="B76" s="5" t="s">
        <v>189</v>
      </c>
      <c r="C76" s="32"/>
      <c r="D76" s="33"/>
      <c r="E76" s="34"/>
      <c r="F76" s="35">
        <v>42</v>
      </c>
      <c r="G76" s="7"/>
      <c r="H76" s="7">
        <f t="shared" si="5"/>
        <v>8.4</v>
      </c>
      <c r="I76" s="36">
        <f t="shared" si="4"/>
        <v>-1</v>
      </c>
      <c r="J76" s="36">
        <f t="shared" si="6"/>
        <v>-1</v>
      </c>
    </row>
    <row r="77" spans="1:10" x14ac:dyDescent="0.25">
      <c r="A77" s="1">
        <v>2960</v>
      </c>
      <c r="B77" s="25" t="s">
        <v>75</v>
      </c>
      <c r="C77" s="26">
        <v>48</v>
      </c>
      <c r="D77" s="27">
        <v>28</v>
      </c>
      <c r="E77" s="28">
        <v>48</v>
      </c>
      <c r="F77" s="29">
        <v>129</v>
      </c>
      <c r="G77" s="3">
        <v>62</v>
      </c>
      <c r="H77" s="3">
        <f t="shared" si="5"/>
        <v>63</v>
      </c>
      <c r="I77" s="30">
        <f t="shared" si="4"/>
        <v>-1.9762845849802372E-2</v>
      </c>
      <c r="J77" s="30">
        <f t="shared" si="6"/>
        <v>-0.51937984496124034</v>
      </c>
    </row>
    <row r="78" spans="1:10" x14ac:dyDescent="0.25">
      <c r="A78" s="31">
        <v>2980</v>
      </c>
      <c r="B78" s="5" t="s">
        <v>76</v>
      </c>
      <c r="C78" s="32">
        <v>6</v>
      </c>
      <c r="D78" s="33">
        <v>7</v>
      </c>
      <c r="E78" s="34">
        <v>11</v>
      </c>
      <c r="F78" s="35"/>
      <c r="G78" s="7">
        <v>1</v>
      </c>
      <c r="H78" s="7">
        <f t="shared" si="5"/>
        <v>5</v>
      </c>
      <c r="I78" s="36">
        <f t="shared" si="4"/>
        <v>-0.83333333333333337</v>
      </c>
      <c r="J78" s="36" t="str">
        <f t="shared" si="6"/>
        <v/>
      </c>
    </row>
    <row r="79" spans="1:10" x14ac:dyDescent="0.25">
      <c r="A79" s="1">
        <v>3000</v>
      </c>
      <c r="B79" s="25" t="s">
        <v>77</v>
      </c>
      <c r="C79" s="26">
        <v>18</v>
      </c>
      <c r="D79" s="27">
        <v>1</v>
      </c>
      <c r="E79" s="28">
        <v>12</v>
      </c>
      <c r="F79" s="29">
        <v>88</v>
      </c>
      <c r="G79" s="3">
        <v>6</v>
      </c>
      <c r="H79" s="3">
        <f t="shared" si="5"/>
        <v>25</v>
      </c>
      <c r="I79" s="30">
        <f t="shared" si="4"/>
        <v>-0.79831932773109249</v>
      </c>
      <c r="J79" s="30">
        <f t="shared" si="6"/>
        <v>-0.93181818181818177</v>
      </c>
    </row>
    <row r="80" spans="1:10" x14ac:dyDescent="0.25">
      <c r="A80" s="31">
        <v>3030</v>
      </c>
      <c r="B80" s="5" t="s">
        <v>79</v>
      </c>
      <c r="C80" s="32">
        <v>705</v>
      </c>
      <c r="D80" s="33">
        <v>568</v>
      </c>
      <c r="E80" s="34">
        <v>2633</v>
      </c>
      <c r="F80" s="35">
        <v>2087</v>
      </c>
      <c r="G80" s="7">
        <v>250</v>
      </c>
      <c r="H80" s="7">
        <f t="shared" si="5"/>
        <v>1248.5999999999999</v>
      </c>
      <c r="I80" s="36">
        <f t="shared" si="4"/>
        <v>-0.83313866177206741</v>
      </c>
      <c r="J80" s="36">
        <f t="shared" si="6"/>
        <v>-0.88021082894106373</v>
      </c>
    </row>
    <row r="81" spans="1:10" x14ac:dyDescent="0.25">
      <c r="A81" s="1">
        <v>3040</v>
      </c>
      <c r="B81" s="25" t="s">
        <v>80</v>
      </c>
      <c r="C81" s="26">
        <v>814</v>
      </c>
      <c r="D81" s="27">
        <v>1016</v>
      </c>
      <c r="E81" s="28">
        <v>10</v>
      </c>
      <c r="F81" s="29">
        <v>5921</v>
      </c>
      <c r="G81" s="3">
        <v>7204</v>
      </c>
      <c r="H81" s="3">
        <f t="shared" si="5"/>
        <v>2993</v>
      </c>
      <c r="I81" s="30">
        <f t="shared" si="4"/>
        <v>2.7129235923205774</v>
      </c>
      <c r="J81" s="30">
        <f t="shared" si="6"/>
        <v>0.21668637054551595</v>
      </c>
    </row>
    <row r="82" spans="1:10" x14ac:dyDescent="0.25">
      <c r="A82" s="31">
        <v>3050</v>
      </c>
      <c r="B82" s="5" t="s">
        <v>78</v>
      </c>
      <c r="C82" s="32">
        <v>1971</v>
      </c>
      <c r="D82" s="33">
        <v>6363</v>
      </c>
      <c r="E82" s="34">
        <v>10520</v>
      </c>
      <c r="F82" s="35">
        <v>405</v>
      </c>
      <c r="G82" s="7">
        <v>12</v>
      </c>
      <c r="H82" s="7">
        <f t="shared" si="5"/>
        <v>3854.2</v>
      </c>
      <c r="I82" s="36">
        <f t="shared" si="4"/>
        <v>-0.9975076587569448</v>
      </c>
      <c r="J82" s="36">
        <f t="shared" si="6"/>
        <v>-0.97037037037037033</v>
      </c>
    </row>
    <row r="83" spans="1:10" x14ac:dyDescent="0.25">
      <c r="A83" s="1"/>
      <c r="B83" s="44" t="s">
        <v>211</v>
      </c>
      <c r="C83" s="26"/>
      <c r="D83" s="27"/>
      <c r="E83" s="28"/>
      <c r="F83" s="29"/>
      <c r="G83" s="3"/>
      <c r="H83" s="3"/>
      <c r="I83" s="30">
        <f>IFERROR((SUM(G80:G82) - SUM(C80:F82) / 4) / (SUM(C80:F82)/4), "")</f>
        <v>-9.5386665858904068E-2</v>
      </c>
      <c r="J83" s="30">
        <f>IFERROR((SUM(G80:G82) - SUM(F80:F82)) / SUM(F80:F82), "")</f>
        <v>-0.11256388921906574</v>
      </c>
    </row>
    <row r="84" spans="1:10" x14ac:dyDescent="0.25">
      <c r="A84" s="31">
        <v>3070</v>
      </c>
      <c r="B84" s="5" t="s">
        <v>81</v>
      </c>
      <c r="C84" s="32">
        <v>793</v>
      </c>
      <c r="D84" s="33">
        <v>932</v>
      </c>
      <c r="E84" s="34">
        <v>660</v>
      </c>
      <c r="F84" s="35">
        <v>821</v>
      </c>
      <c r="G84" s="7">
        <v>606</v>
      </c>
      <c r="H84" s="7">
        <f t="shared" si="5"/>
        <v>762.4</v>
      </c>
      <c r="I84" s="36">
        <f t="shared" si="4"/>
        <v>-0.24391765439800375</v>
      </c>
      <c r="J84" s="36">
        <f t="shared" si="6"/>
        <v>-0.26187576126674789</v>
      </c>
    </row>
    <row r="85" spans="1:10" x14ac:dyDescent="0.25">
      <c r="A85" s="1">
        <v>3100</v>
      </c>
      <c r="B85" s="25" t="s">
        <v>73</v>
      </c>
      <c r="C85" s="26">
        <v>279</v>
      </c>
      <c r="D85" s="27">
        <v>2956</v>
      </c>
      <c r="E85" s="28">
        <v>666</v>
      </c>
      <c r="F85" s="29">
        <v>1400</v>
      </c>
      <c r="G85" s="3">
        <v>469</v>
      </c>
      <c r="H85" s="3">
        <f t="shared" si="5"/>
        <v>1154</v>
      </c>
      <c r="I85" s="30">
        <f t="shared" si="4"/>
        <v>-0.64610450858328616</v>
      </c>
      <c r="J85" s="30">
        <f t="shared" si="6"/>
        <v>-0.66500000000000004</v>
      </c>
    </row>
    <row r="86" spans="1:10" x14ac:dyDescent="0.25">
      <c r="A86" s="31">
        <v>3120</v>
      </c>
      <c r="B86" s="5" t="s">
        <v>151</v>
      </c>
      <c r="C86" s="32">
        <v>1</v>
      </c>
      <c r="D86" s="33">
        <v>9</v>
      </c>
      <c r="E86" s="34"/>
      <c r="F86" s="35">
        <v>2</v>
      </c>
      <c r="G86" s="7">
        <v>1</v>
      </c>
      <c r="H86" s="7">
        <f t="shared" si="5"/>
        <v>2.6</v>
      </c>
      <c r="I86" s="36">
        <f t="shared" si="4"/>
        <v>-0.66666666666666663</v>
      </c>
      <c r="J86" s="36">
        <f t="shared" si="6"/>
        <v>-0.5</v>
      </c>
    </row>
    <row r="87" spans="1:10" x14ac:dyDescent="0.25">
      <c r="A87" s="1">
        <v>3170</v>
      </c>
      <c r="B87" s="25" t="s">
        <v>72</v>
      </c>
      <c r="C87" s="26">
        <v>3707</v>
      </c>
      <c r="D87" s="27">
        <v>5189</v>
      </c>
      <c r="E87" s="28">
        <v>4838</v>
      </c>
      <c r="F87" s="29">
        <v>4763</v>
      </c>
      <c r="G87" s="3">
        <v>3294</v>
      </c>
      <c r="H87" s="3">
        <f t="shared" si="5"/>
        <v>4358.2</v>
      </c>
      <c r="I87" s="30">
        <f t="shared" si="4"/>
        <v>-0.28766827053035626</v>
      </c>
      <c r="J87" s="30">
        <f t="shared" si="6"/>
        <v>-0.30841906361536847</v>
      </c>
    </row>
    <row r="88" spans="1:10" x14ac:dyDescent="0.25">
      <c r="A88" s="31">
        <v>3220</v>
      </c>
      <c r="B88" s="5" t="s">
        <v>199</v>
      </c>
      <c r="C88" s="32"/>
      <c r="D88" s="33"/>
      <c r="E88" s="34"/>
      <c r="F88" s="35"/>
      <c r="G88" s="7">
        <v>1</v>
      </c>
      <c r="H88" s="7">
        <f t="shared" si="5"/>
        <v>0.2</v>
      </c>
      <c r="I88" s="36" t="str">
        <f t="shared" si="4"/>
        <v/>
      </c>
      <c r="J88" s="36" t="str">
        <f t="shared" si="6"/>
        <v/>
      </c>
    </row>
    <row r="89" spans="1:10" x14ac:dyDescent="0.25">
      <c r="A89" s="1">
        <v>3240</v>
      </c>
      <c r="B89" s="25" t="s">
        <v>74</v>
      </c>
      <c r="C89" s="26">
        <v>1223</v>
      </c>
      <c r="D89" s="27">
        <v>1972</v>
      </c>
      <c r="E89" s="28">
        <v>1798</v>
      </c>
      <c r="F89" s="29">
        <v>7457</v>
      </c>
      <c r="G89" s="3">
        <v>1497</v>
      </c>
      <c r="H89" s="3">
        <f t="shared" si="5"/>
        <v>2789.4</v>
      </c>
      <c r="I89" s="30">
        <f t="shared" si="4"/>
        <v>-0.51903614457831326</v>
      </c>
      <c r="J89" s="30">
        <f t="shared" si="6"/>
        <v>-0.79924902775915252</v>
      </c>
    </row>
    <row r="90" spans="1:10" x14ac:dyDescent="0.25">
      <c r="A90" s="31">
        <v>3280</v>
      </c>
      <c r="B90" s="5" t="s">
        <v>153</v>
      </c>
      <c r="C90" s="32">
        <v>16</v>
      </c>
      <c r="D90" s="33"/>
      <c r="E90" s="34"/>
      <c r="F90" s="35"/>
      <c r="G90" s="7">
        <v>1</v>
      </c>
      <c r="H90" s="7">
        <f t="shared" si="5"/>
        <v>3.4</v>
      </c>
      <c r="I90" s="36">
        <f t="shared" si="4"/>
        <v>-0.75</v>
      </c>
      <c r="J90" s="36" t="str">
        <f t="shared" si="6"/>
        <v/>
      </c>
    </row>
    <row r="91" spans="1:10" x14ac:dyDescent="0.25">
      <c r="A91" s="1">
        <v>3410</v>
      </c>
      <c r="B91" s="25" t="s">
        <v>200</v>
      </c>
      <c r="C91" s="26"/>
      <c r="D91" s="27"/>
      <c r="E91" s="28"/>
      <c r="F91" s="29"/>
      <c r="G91" s="3">
        <v>5</v>
      </c>
      <c r="H91" s="3">
        <f t="shared" si="5"/>
        <v>1</v>
      </c>
      <c r="I91" s="30" t="str">
        <f t="shared" si="4"/>
        <v/>
      </c>
      <c r="J91" s="30" t="str">
        <f t="shared" si="6"/>
        <v/>
      </c>
    </row>
    <row r="92" spans="1:10" x14ac:dyDescent="0.25">
      <c r="A92" s="31">
        <v>3320</v>
      </c>
      <c r="B92" s="5" t="s">
        <v>165</v>
      </c>
      <c r="C92" s="32"/>
      <c r="D92" s="33">
        <v>3</v>
      </c>
      <c r="E92" s="34"/>
      <c r="F92" s="35">
        <v>40</v>
      </c>
      <c r="G92" s="7"/>
      <c r="H92" s="7">
        <f t="shared" si="5"/>
        <v>8.6</v>
      </c>
      <c r="I92" s="36">
        <f t="shared" si="4"/>
        <v>-1</v>
      </c>
      <c r="J92" s="36">
        <f t="shared" si="6"/>
        <v>-1</v>
      </c>
    </row>
    <row r="93" spans="1:10" x14ac:dyDescent="0.25">
      <c r="A93" s="1">
        <v>3370</v>
      </c>
      <c r="B93" s="25" t="s">
        <v>154</v>
      </c>
      <c r="C93" s="26">
        <v>10</v>
      </c>
      <c r="D93" s="27">
        <v>149</v>
      </c>
      <c r="E93" s="28"/>
      <c r="F93" s="29">
        <v>3</v>
      </c>
      <c r="G93" s="3"/>
      <c r="H93" s="3">
        <f t="shared" si="5"/>
        <v>32.4</v>
      </c>
      <c r="I93" s="30">
        <f t="shared" si="4"/>
        <v>-1</v>
      </c>
      <c r="J93" s="30">
        <f t="shared" si="6"/>
        <v>-1</v>
      </c>
    </row>
    <row r="94" spans="1:10" x14ac:dyDescent="0.25">
      <c r="A94" s="31">
        <v>3380</v>
      </c>
      <c r="B94" s="5" t="s">
        <v>184</v>
      </c>
      <c r="C94" s="32">
        <v>1000</v>
      </c>
      <c r="D94" s="33"/>
      <c r="E94" s="34"/>
      <c r="F94" s="35"/>
      <c r="G94" s="7"/>
      <c r="H94" s="7">
        <f t="shared" si="5"/>
        <v>200</v>
      </c>
      <c r="I94" s="36">
        <f t="shared" si="4"/>
        <v>-1</v>
      </c>
      <c r="J94" s="36" t="str">
        <f t="shared" si="6"/>
        <v/>
      </c>
    </row>
    <row r="95" spans="1:10" x14ac:dyDescent="0.25">
      <c r="A95" s="1">
        <v>3400</v>
      </c>
      <c r="B95" s="25" t="s">
        <v>152</v>
      </c>
      <c r="C95" s="26">
        <v>4</v>
      </c>
      <c r="D95" s="27"/>
      <c r="E95" s="28"/>
      <c r="F95" s="29">
        <v>8</v>
      </c>
      <c r="G95" s="3"/>
      <c r="H95" s="3">
        <f t="shared" si="5"/>
        <v>2.4</v>
      </c>
      <c r="I95" s="30">
        <f t="shared" si="4"/>
        <v>-1</v>
      </c>
      <c r="J95" s="30">
        <f t="shared" si="6"/>
        <v>-1</v>
      </c>
    </row>
    <row r="96" spans="1:10" x14ac:dyDescent="0.25">
      <c r="A96" s="31">
        <v>3500</v>
      </c>
      <c r="B96" s="5" t="s">
        <v>148</v>
      </c>
      <c r="C96" s="32">
        <v>2</v>
      </c>
      <c r="D96" s="33"/>
      <c r="E96" s="34"/>
      <c r="F96" s="35">
        <v>2</v>
      </c>
      <c r="G96" s="7">
        <v>1</v>
      </c>
      <c r="H96" s="7">
        <f t="shared" si="5"/>
        <v>1</v>
      </c>
      <c r="I96" s="36">
        <f t="shared" si="4"/>
        <v>0</v>
      </c>
      <c r="J96" s="36">
        <f t="shared" si="6"/>
        <v>-0.5</v>
      </c>
    </row>
    <row r="97" spans="1:10" x14ac:dyDescent="0.25">
      <c r="A97" s="1">
        <v>3510</v>
      </c>
      <c r="B97" s="25" t="s">
        <v>71</v>
      </c>
      <c r="C97" s="26">
        <v>21</v>
      </c>
      <c r="D97" s="27">
        <v>29</v>
      </c>
      <c r="E97" s="28">
        <v>16</v>
      </c>
      <c r="F97" s="29">
        <v>44</v>
      </c>
      <c r="G97" s="3">
        <v>24</v>
      </c>
      <c r="H97" s="3">
        <f t="shared" si="5"/>
        <v>26.8</v>
      </c>
      <c r="I97" s="30">
        <f t="shared" si="4"/>
        <v>-0.12727272727272726</v>
      </c>
      <c r="J97" s="30">
        <f t="shared" si="6"/>
        <v>-0.45454545454545453</v>
      </c>
    </row>
    <row r="98" spans="1:10" x14ac:dyDescent="0.25">
      <c r="A98" s="31">
        <v>3530</v>
      </c>
      <c r="B98" s="5" t="s">
        <v>164</v>
      </c>
      <c r="C98" s="32"/>
      <c r="D98" s="33">
        <v>1</v>
      </c>
      <c r="E98" s="34"/>
      <c r="F98" s="35"/>
      <c r="G98" s="7"/>
      <c r="H98" s="7">
        <f t="shared" si="5"/>
        <v>0.2</v>
      </c>
      <c r="I98" s="36">
        <f t="shared" si="4"/>
        <v>-1</v>
      </c>
      <c r="J98" s="36" t="str">
        <f t="shared" si="6"/>
        <v/>
      </c>
    </row>
    <row r="99" spans="1:10" x14ac:dyDescent="0.25">
      <c r="A99" s="1">
        <v>3540</v>
      </c>
      <c r="B99" s="25" t="s">
        <v>149</v>
      </c>
      <c r="C99" s="26">
        <v>1</v>
      </c>
      <c r="D99" s="27"/>
      <c r="E99" s="28"/>
      <c r="F99" s="29">
        <v>2</v>
      </c>
      <c r="G99" s="3"/>
      <c r="H99" s="3">
        <f t="shared" si="5"/>
        <v>0.6</v>
      </c>
      <c r="I99" s="30">
        <f t="shared" si="4"/>
        <v>-1</v>
      </c>
      <c r="J99" s="30">
        <f t="shared" si="6"/>
        <v>-1</v>
      </c>
    </row>
    <row r="100" spans="1:10" x14ac:dyDescent="0.25">
      <c r="A100" s="31">
        <v>3550</v>
      </c>
      <c r="B100" s="5" t="s">
        <v>190</v>
      </c>
      <c r="C100" s="32"/>
      <c r="D100" s="33"/>
      <c r="E100" s="34"/>
      <c r="F100" s="35">
        <v>1</v>
      </c>
      <c r="G100" s="7"/>
      <c r="H100" s="7">
        <f t="shared" si="5"/>
        <v>0.2</v>
      </c>
      <c r="I100" s="36">
        <f t="shared" si="4"/>
        <v>-1</v>
      </c>
      <c r="J100" s="36">
        <f t="shared" si="6"/>
        <v>-1</v>
      </c>
    </row>
    <row r="101" spans="1:10" x14ac:dyDescent="0.25">
      <c r="A101" s="1">
        <v>3560</v>
      </c>
      <c r="B101" s="25" t="s">
        <v>150</v>
      </c>
      <c r="C101" s="26">
        <v>1</v>
      </c>
      <c r="D101" s="27">
        <v>1</v>
      </c>
      <c r="E101" s="28"/>
      <c r="F101" s="29"/>
      <c r="G101" s="3"/>
      <c r="H101" s="3">
        <f t="shared" si="5"/>
        <v>0.4</v>
      </c>
      <c r="I101" s="30">
        <f t="shared" si="4"/>
        <v>-1</v>
      </c>
      <c r="J101" s="30" t="str">
        <f t="shared" si="6"/>
        <v/>
      </c>
    </row>
    <row r="102" spans="1:10" x14ac:dyDescent="0.25">
      <c r="A102" s="31">
        <v>3580</v>
      </c>
      <c r="B102" s="5" t="s">
        <v>67</v>
      </c>
      <c r="C102" s="32">
        <v>8</v>
      </c>
      <c r="D102" s="33">
        <v>20</v>
      </c>
      <c r="E102" s="34">
        <v>16</v>
      </c>
      <c r="F102" s="35">
        <v>11</v>
      </c>
      <c r="G102" s="7">
        <v>12</v>
      </c>
      <c r="H102" s="7">
        <f t="shared" si="5"/>
        <v>13.4</v>
      </c>
      <c r="I102" s="36">
        <f t="shared" si="4"/>
        <v>-0.12727272727272726</v>
      </c>
      <c r="J102" s="36">
        <f t="shared" si="6"/>
        <v>9.0909090909090912E-2</v>
      </c>
    </row>
    <row r="103" spans="1:10" x14ac:dyDescent="0.25">
      <c r="A103" s="1">
        <v>3610</v>
      </c>
      <c r="B103" s="25" t="s">
        <v>68</v>
      </c>
      <c r="C103" s="26">
        <v>9</v>
      </c>
      <c r="D103" s="27">
        <v>102</v>
      </c>
      <c r="E103" s="28">
        <v>35</v>
      </c>
      <c r="F103" s="29">
        <v>71</v>
      </c>
      <c r="G103" s="3">
        <v>28</v>
      </c>
      <c r="H103" s="3">
        <f t="shared" si="5"/>
        <v>49</v>
      </c>
      <c r="I103" s="30">
        <f t="shared" si="4"/>
        <v>-0.4838709677419355</v>
      </c>
      <c r="J103" s="30">
        <f t="shared" si="6"/>
        <v>-0.60563380281690138</v>
      </c>
    </row>
    <row r="104" spans="1:10" x14ac:dyDescent="0.25">
      <c r="A104" s="31">
        <v>3660</v>
      </c>
      <c r="B104" s="5" t="s">
        <v>69</v>
      </c>
      <c r="C104" s="32"/>
      <c r="D104" s="33">
        <v>2</v>
      </c>
      <c r="E104" s="34">
        <v>3</v>
      </c>
      <c r="F104" s="35">
        <v>1</v>
      </c>
      <c r="G104" s="7">
        <v>1</v>
      </c>
      <c r="H104" s="7">
        <f t="shared" si="5"/>
        <v>1.4</v>
      </c>
      <c r="I104" s="36">
        <f t="shared" si="4"/>
        <v>-0.33333333333333331</v>
      </c>
      <c r="J104" s="36">
        <f t="shared" si="6"/>
        <v>0</v>
      </c>
    </row>
    <row r="105" spans="1:10" x14ac:dyDescent="0.25">
      <c r="A105" s="1">
        <v>3700</v>
      </c>
      <c r="B105" s="25" t="s">
        <v>70</v>
      </c>
      <c r="C105" s="26">
        <v>1</v>
      </c>
      <c r="D105" s="27">
        <v>13</v>
      </c>
      <c r="E105" s="28">
        <v>2</v>
      </c>
      <c r="F105" s="29">
        <v>6</v>
      </c>
      <c r="G105" s="3">
        <v>27</v>
      </c>
      <c r="H105" s="3">
        <f t="shared" si="5"/>
        <v>9.8000000000000007</v>
      </c>
      <c r="I105" s="30">
        <f t="shared" si="4"/>
        <v>3.9090909090909092</v>
      </c>
      <c r="J105" s="30">
        <f t="shared" si="6"/>
        <v>3.5</v>
      </c>
    </row>
    <row r="106" spans="1:10" x14ac:dyDescent="0.25">
      <c r="A106" s="31">
        <v>3720</v>
      </c>
      <c r="B106" s="5" t="s">
        <v>35</v>
      </c>
      <c r="C106" s="32">
        <v>128</v>
      </c>
      <c r="D106" s="33">
        <v>542</v>
      </c>
      <c r="E106" s="34">
        <v>213</v>
      </c>
      <c r="F106" s="35">
        <v>1482</v>
      </c>
      <c r="G106" s="7">
        <v>320</v>
      </c>
      <c r="H106" s="7">
        <f t="shared" si="5"/>
        <v>537</v>
      </c>
      <c r="I106" s="36">
        <f t="shared" si="4"/>
        <v>-0.45877378435517968</v>
      </c>
      <c r="J106" s="36">
        <f t="shared" si="6"/>
        <v>-0.78407557354925772</v>
      </c>
    </row>
    <row r="107" spans="1:10" x14ac:dyDescent="0.25">
      <c r="A107" s="1">
        <v>3730</v>
      </c>
      <c r="B107" s="25" t="s">
        <v>173</v>
      </c>
      <c r="C107" s="26">
        <v>3</v>
      </c>
      <c r="D107" s="27">
        <v>23</v>
      </c>
      <c r="E107" s="28"/>
      <c r="F107" s="29"/>
      <c r="G107" s="3"/>
      <c r="H107" s="3">
        <f t="shared" si="5"/>
        <v>5.2</v>
      </c>
      <c r="I107" s="30">
        <f t="shared" si="4"/>
        <v>-1</v>
      </c>
      <c r="J107" s="30" t="str">
        <f t="shared" si="6"/>
        <v/>
      </c>
    </row>
    <row r="108" spans="1:10" x14ac:dyDescent="0.25">
      <c r="A108" s="31">
        <v>3740</v>
      </c>
      <c r="B108" s="5" t="s">
        <v>36</v>
      </c>
      <c r="C108" s="32">
        <v>42</v>
      </c>
      <c r="D108" s="33">
        <v>115</v>
      </c>
      <c r="E108" s="34">
        <v>37</v>
      </c>
      <c r="F108" s="35">
        <v>40</v>
      </c>
      <c r="G108" s="7">
        <v>18</v>
      </c>
      <c r="H108" s="7">
        <f t="shared" si="5"/>
        <v>50.4</v>
      </c>
      <c r="I108" s="36">
        <f t="shared" si="4"/>
        <v>-0.69230769230769229</v>
      </c>
      <c r="J108" s="36">
        <f t="shared" si="6"/>
        <v>-0.55000000000000004</v>
      </c>
    </row>
    <row r="109" spans="1:10" x14ac:dyDescent="0.25">
      <c r="A109" s="1">
        <v>3760</v>
      </c>
      <c r="B109" s="25" t="s">
        <v>144</v>
      </c>
      <c r="C109" s="26">
        <v>1</v>
      </c>
      <c r="D109" s="27"/>
      <c r="E109" s="28"/>
      <c r="F109" s="29"/>
      <c r="G109" s="3"/>
      <c r="H109" s="3">
        <f t="shared" si="5"/>
        <v>0.2</v>
      </c>
      <c r="I109" s="30">
        <f t="shared" si="4"/>
        <v>-1</v>
      </c>
      <c r="J109" s="30" t="str">
        <f t="shared" si="6"/>
        <v/>
      </c>
    </row>
    <row r="110" spans="1:10" x14ac:dyDescent="0.25">
      <c r="A110" s="31">
        <v>3780</v>
      </c>
      <c r="B110" s="5" t="s">
        <v>175</v>
      </c>
      <c r="C110" s="32"/>
      <c r="D110" s="33">
        <v>1</v>
      </c>
      <c r="E110" s="34"/>
      <c r="F110" s="35"/>
      <c r="G110" s="7"/>
      <c r="H110" s="7">
        <f t="shared" si="5"/>
        <v>0.2</v>
      </c>
      <c r="I110" s="36">
        <f t="shared" si="4"/>
        <v>-1</v>
      </c>
      <c r="J110" s="36" t="str">
        <f t="shared" si="6"/>
        <v/>
      </c>
    </row>
    <row r="111" spans="1:10" x14ac:dyDescent="0.25">
      <c r="A111" s="1">
        <v>3790</v>
      </c>
      <c r="B111" s="25" t="s">
        <v>183</v>
      </c>
      <c r="C111" s="26">
        <v>1</v>
      </c>
      <c r="D111" s="27">
        <v>2</v>
      </c>
      <c r="E111" s="28">
        <v>2</v>
      </c>
      <c r="F111" s="29"/>
      <c r="G111" s="3"/>
      <c r="H111" s="3">
        <f t="shared" si="5"/>
        <v>1</v>
      </c>
      <c r="I111" s="30">
        <f t="shared" si="4"/>
        <v>-1</v>
      </c>
      <c r="J111" s="30" t="str">
        <f t="shared" si="6"/>
        <v/>
      </c>
    </row>
    <row r="112" spans="1:10" x14ac:dyDescent="0.25">
      <c r="A112" s="31">
        <v>4010</v>
      </c>
      <c r="B112" s="5" t="s">
        <v>201</v>
      </c>
      <c r="C112" s="32"/>
      <c r="D112" s="33"/>
      <c r="E112" s="34"/>
      <c r="F112" s="35"/>
      <c r="G112" s="7">
        <v>1</v>
      </c>
      <c r="H112" s="7">
        <f t="shared" si="5"/>
        <v>0.2</v>
      </c>
      <c r="I112" s="36" t="str">
        <f t="shared" si="4"/>
        <v/>
      </c>
      <c r="J112" s="36" t="str">
        <f t="shared" si="6"/>
        <v/>
      </c>
    </row>
    <row r="113" spans="1:10" x14ac:dyDescent="0.25">
      <c r="A113" s="1">
        <v>4020</v>
      </c>
      <c r="B113" s="25" t="s">
        <v>145</v>
      </c>
      <c r="C113" s="26">
        <v>1</v>
      </c>
      <c r="D113" s="27">
        <v>3</v>
      </c>
      <c r="E113" s="28"/>
      <c r="F113" s="29"/>
      <c r="G113" s="3">
        <v>5</v>
      </c>
      <c r="H113" s="3">
        <f t="shared" si="5"/>
        <v>1.8</v>
      </c>
      <c r="I113" s="30">
        <f t="shared" si="4"/>
        <v>4</v>
      </c>
      <c r="J113" s="30" t="str">
        <f t="shared" si="6"/>
        <v/>
      </c>
    </row>
    <row r="114" spans="1:10" x14ac:dyDescent="0.25">
      <c r="A114" s="31">
        <v>4050</v>
      </c>
      <c r="B114" s="5" t="s">
        <v>40</v>
      </c>
      <c r="C114" s="32">
        <v>2</v>
      </c>
      <c r="D114" s="33">
        <v>6</v>
      </c>
      <c r="E114" s="34">
        <v>1</v>
      </c>
      <c r="F114" s="35">
        <v>9</v>
      </c>
      <c r="G114" s="7">
        <v>4</v>
      </c>
      <c r="H114" s="7">
        <f t="shared" si="5"/>
        <v>4.4000000000000004</v>
      </c>
      <c r="I114" s="36">
        <f t="shared" si="4"/>
        <v>-0.1111111111111111</v>
      </c>
      <c r="J114" s="36">
        <f t="shared" si="6"/>
        <v>-0.55555555555555558</v>
      </c>
    </row>
    <row r="115" spans="1:10" x14ac:dyDescent="0.25">
      <c r="A115" s="1">
        <v>4070</v>
      </c>
      <c r="B115" s="25" t="s">
        <v>41</v>
      </c>
      <c r="C115" s="26">
        <v>5076</v>
      </c>
      <c r="D115" s="27">
        <v>12121</v>
      </c>
      <c r="E115" s="28">
        <v>7927</v>
      </c>
      <c r="F115" s="29">
        <v>11299</v>
      </c>
      <c r="G115" s="3">
        <v>10262</v>
      </c>
      <c r="H115" s="3">
        <f t="shared" si="5"/>
        <v>9337</v>
      </c>
      <c r="I115" s="30">
        <f t="shared" si="4"/>
        <v>0.12698020481563846</v>
      </c>
      <c r="J115" s="30">
        <f t="shared" si="6"/>
        <v>-9.1778033454287991E-2</v>
      </c>
    </row>
    <row r="116" spans="1:10" x14ac:dyDescent="0.25">
      <c r="A116" s="31">
        <v>4150</v>
      </c>
      <c r="B116" s="5" t="s">
        <v>39</v>
      </c>
      <c r="C116" s="32"/>
      <c r="D116" s="33"/>
      <c r="E116" s="34">
        <v>8</v>
      </c>
      <c r="F116" s="35"/>
      <c r="G116" s="7"/>
      <c r="H116" s="7">
        <f t="shared" si="5"/>
        <v>1.6</v>
      </c>
      <c r="I116" s="36">
        <f t="shared" si="4"/>
        <v>-1</v>
      </c>
      <c r="J116" s="36" t="str">
        <f t="shared" si="6"/>
        <v/>
      </c>
    </row>
    <row r="117" spans="1:10" x14ac:dyDescent="0.25">
      <c r="A117" s="1">
        <v>4210</v>
      </c>
      <c r="B117" s="25" t="s">
        <v>146</v>
      </c>
      <c r="C117" s="26">
        <v>1</v>
      </c>
      <c r="D117" s="27"/>
      <c r="E117" s="28"/>
      <c r="F117" s="29"/>
      <c r="G117" s="3"/>
      <c r="H117" s="3">
        <f t="shared" si="5"/>
        <v>0.2</v>
      </c>
      <c r="I117" s="30">
        <f t="shared" si="4"/>
        <v>-1</v>
      </c>
      <c r="J117" s="30" t="str">
        <f t="shared" si="6"/>
        <v/>
      </c>
    </row>
    <row r="118" spans="1:10" x14ac:dyDescent="0.25">
      <c r="A118" s="31">
        <v>4250</v>
      </c>
      <c r="B118" s="5" t="s">
        <v>197</v>
      </c>
      <c r="C118" s="32"/>
      <c r="D118" s="33"/>
      <c r="E118" s="34"/>
      <c r="F118" s="35">
        <v>1</v>
      </c>
      <c r="G118" s="7"/>
      <c r="H118" s="7">
        <f t="shared" si="5"/>
        <v>0.2</v>
      </c>
      <c r="I118" s="36">
        <f t="shared" si="4"/>
        <v>-1</v>
      </c>
      <c r="J118" s="36">
        <f t="shared" si="6"/>
        <v>-1</v>
      </c>
    </row>
    <row r="119" spans="1:10" x14ac:dyDescent="0.25">
      <c r="A119" s="1">
        <v>4260</v>
      </c>
      <c r="B119" s="25" t="s">
        <v>38</v>
      </c>
      <c r="C119" s="26">
        <v>51</v>
      </c>
      <c r="D119" s="27">
        <v>39</v>
      </c>
      <c r="E119" s="28">
        <v>34</v>
      </c>
      <c r="F119" s="29">
        <v>50</v>
      </c>
      <c r="G119" s="3">
        <v>54</v>
      </c>
      <c r="H119" s="3">
        <f t="shared" si="5"/>
        <v>45.6</v>
      </c>
      <c r="I119" s="30">
        <f t="shared" si="4"/>
        <v>0.2413793103448276</v>
      </c>
      <c r="J119" s="30">
        <f t="shared" si="6"/>
        <v>0.08</v>
      </c>
    </row>
    <row r="120" spans="1:10" x14ac:dyDescent="0.25">
      <c r="A120" s="31">
        <v>4270</v>
      </c>
      <c r="B120" s="5" t="s">
        <v>37</v>
      </c>
      <c r="C120" s="32">
        <v>220</v>
      </c>
      <c r="D120" s="33">
        <v>238</v>
      </c>
      <c r="E120" s="34">
        <v>193</v>
      </c>
      <c r="F120" s="35">
        <v>266</v>
      </c>
      <c r="G120" s="7">
        <v>461</v>
      </c>
      <c r="H120" s="7">
        <f t="shared" si="5"/>
        <v>275.60000000000002</v>
      </c>
      <c r="I120" s="36">
        <f t="shared" si="4"/>
        <v>1.0109051254089423</v>
      </c>
      <c r="J120" s="36">
        <f t="shared" si="6"/>
        <v>0.73308270676691734</v>
      </c>
    </row>
    <row r="121" spans="1:10" x14ac:dyDescent="0.25">
      <c r="A121" s="1">
        <v>4340</v>
      </c>
      <c r="B121" s="25" t="s">
        <v>82</v>
      </c>
      <c r="C121" s="26">
        <v>55</v>
      </c>
      <c r="D121" s="27">
        <v>58</v>
      </c>
      <c r="E121" s="28">
        <v>115</v>
      </c>
      <c r="F121" s="29">
        <v>76</v>
      </c>
      <c r="G121" s="3">
        <v>95</v>
      </c>
      <c r="H121" s="3">
        <f t="shared" si="5"/>
        <v>79.8</v>
      </c>
      <c r="I121" s="30">
        <f t="shared" si="4"/>
        <v>0.25</v>
      </c>
      <c r="J121" s="30">
        <f t="shared" si="6"/>
        <v>0.25</v>
      </c>
    </row>
    <row r="122" spans="1:10" x14ac:dyDescent="0.25">
      <c r="A122" s="31">
        <v>4380</v>
      </c>
      <c r="B122" s="5" t="s">
        <v>83</v>
      </c>
      <c r="C122" s="32">
        <v>1594</v>
      </c>
      <c r="D122" s="33">
        <v>397</v>
      </c>
      <c r="E122" s="34">
        <v>2274</v>
      </c>
      <c r="F122" s="35">
        <v>1199</v>
      </c>
      <c r="G122" s="7">
        <v>2916</v>
      </c>
      <c r="H122" s="7">
        <f t="shared" si="5"/>
        <v>1676</v>
      </c>
      <c r="I122" s="36">
        <f t="shared" si="4"/>
        <v>1.1346998535871156</v>
      </c>
      <c r="J122" s="36">
        <f t="shared" si="6"/>
        <v>1.4320266889074229</v>
      </c>
    </row>
    <row r="123" spans="1:10" x14ac:dyDescent="0.25">
      <c r="A123" s="1">
        <v>4430</v>
      </c>
      <c r="B123" s="25" t="s">
        <v>191</v>
      </c>
      <c r="C123" s="26"/>
      <c r="D123" s="27"/>
      <c r="E123" s="28"/>
      <c r="F123" s="29">
        <v>1</v>
      </c>
      <c r="G123" s="3"/>
      <c r="H123" s="3">
        <f t="shared" si="5"/>
        <v>0.2</v>
      </c>
      <c r="I123" s="30">
        <f t="shared" si="4"/>
        <v>-1</v>
      </c>
      <c r="J123" s="30">
        <f t="shared" si="6"/>
        <v>-1</v>
      </c>
    </row>
    <row r="124" spans="1:10" x14ac:dyDescent="0.25">
      <c r="A124" s="31">
        <v>4530</v>
      </c>
      <c r="B124" s="5" t="s">
        <v>88</v>
      </c>
      <c r="C124" s="32">
        <v>6040</v>
      </c>
      <c r="D124" s="33">
        <v>3772</v>
      </c>
      <c r="E124" s="34">
        <v>5896</v>
      </c>
      <c r="F124" s="35">
        <v>6134</v>
      </c>
      <c r="G124" s="7">
        <v>2970</v>
      </c>
      <c r="H124" s="7">
        <f t="shared" si="5"/>
        <v>4962.3999999999996</v>
      </c>
      <c r="I124" s="36">
        <f t="shared" si="4"/>
        <v>-0.45609376430729787</v>
      </c>
      <c r="J124" s="36">
        <f t="shared" si="6"/>
        <v>-0.51581349853276814</v>
      </c>
    </row>
    <row r="125" spans="1:10" x14ac:dyDescent="0.25">
      <c r="A125" s="1">
        <v>4540</v>
      </c>
      <c r="B125" s="25" t="s">
        <v>89</v>
      </c>
      <c r="C125" s="26"/>
      <c r="D125" s="27"/>
      <c r="E125" s="28">
        <v>1</v>
      </c>
      <c r="F125" s="29"/>
      <c r="G125" s="3"/>
      <c r="H125" s="3">
        <f t="shared" si="5"/>
        <v>0.2</v>
      </c>
      <c r="I125" s="30">
        <f t="shared" si="4"/>
        <v>-1</v>
      </c>
      <c r="J125" s="30" t="str">
        <f t="shared" si="6"/>
        <v/>
      </c>
    </row>
    <row r="126" spans="1:10" x14ac:dyDescent="0.25">
      <c r="A126" s="31">
        <v>4570</v>
      </c>
      <c r="B126" s="5" t="s">
        <v>84</v>
      </c>
      <c r="C126" s="32">
        <v>398</v>
      </c>
      <c r="D126" s="33">
        <v>286</v>
      </c>
      <c r="E126" s="34">
        <v>568</v>
      </c>
      <c r="F126" s="35">
        <v>495</v>
      </c>
      <c r="G126" s="7">
        <v>343</v>
      </c>
      <c r="H126" s="7">
        <f t="shared" si="5"/>
        <v>418</v>
      </c>
      <c r="I126" s="36">
        <f t="shared" si="4"/>
        <v>-0.21465369204350315</v>
      </c>
      <c r="J126" s="36">
        <f t="shared" si="6"/>
        <v>-0.30707070707070705</v>
      </c>
    </row>
    <row r="127" spans="1:10" x14ac:dyDescent="0.25">
      <c r="A127" s="1">
        <v>4580</v>
      </c>
      <c r="B127" s="25" t="s">
        <v>85</v>
      </c>
      <c r="C127" s="26">
        <v>107</v>
      </c>
      <c r="D127" s="27">
        <v>67</v>
      </c>
      <c r="E127" s="28">
        <v>196</v>
      </c>
      <c r="F127" s="29">
        <v>183</v>
      </c>
      <c r="G127" s="3">
        <v>70</v>
      </c>
      <c r="H127" s="3">
        <f t="shared" si="5"/>
        <v>124.6</v>
      </c>
      <c r="I127" s="30">
        <f t="shared" si="4"/>
        <v>-0.49367088607594939</v>
      </c>
      <c r="J127" s="30">
        <f t="shared" si="6"/>
        <v>-0.61748633879781423</v>
      </c>
    </row>
    <row r="128" spans="1:10" x14ac:dyDescent="0.25">
      <c r="A128" s="31">
        <v>4600</v>
      </c>
      <c r="B128" s="5" t="s">
        <v>86</v>
      </c>
      <c r="C128" s="32">
        <v>1</v>
      </c>
      <c r="D128" s="33">
        <v>3</v>
      </c>
      <c r="E128" s="34">
        <v>12</v>
      </c>
      <c r="F128" s="35">
        <v>15</v>
      </c>
      <c r="G128" s="7">
        <v>6</v>
      </c>
      <c r="H128" s="7">
        <f t="shared" si="5"/>
        <v>7.4</v>
      </c>
      <c r="I128" s="36">
        <f t="shared" si="4"/>
        <v>-0.22580645161290322</v>
      </c>
      <c r="J128" s="36">
        <f t="shared" si="6"/>
        <v>-0.6</v>
      </c>
    </row>
    <row r="129" spans="1:10" x14ac:dyDescent="0.25">
      <c r="A129" s="1">
        <v>4630</v>
      </c>
      <c r="B129" s="25" t="s">
        <v>87</v>
      </c>
      <c r="C129" s="26">
        <v>2</v>
      </c>
      <c r="D129" s="27">
        <v>2</v>
      </c>
      <c r="E129" s="28">
        <v>2</v>
      </c>
      <c r="F129" s="29">
        <v>2</v>
      </c>
      <c r="G129" s="3"/>
      <c r="H129" s="3">
        <f t="shared" si="5"/>
        <v>1.6</v>
      </c>
      <c r="I129" s="30">
        <f t="shared" si="4"/>
        <v>-1</v>
      </c>
      <c r="J129" s="30">
        <f t="shared" si="6"/>
        <v>-1</v>
      </c>
    </row>
    <row r="130" spans="1:10" x14ac:dyDescent="0.25">
      <c r="A130" s="31">
        <v>4640</v>
      </c>
      <c r="B130" s="5" t="s">
        <v>185</v>
      </c>
      <c r="C130" s="32">
        <v>5</v>
      </c>
      <c r="D130" s="33">
        <v>3</v>
      </c>
      <c r="E130" s="34">
        <v>2</v>
      </c>
      <c r="F130" s="35">
        <v>2</v>
      </c>
      <c r="G130" s="7">
        <v>1</v>
      </c>
      <c r="H130" s="7">
        <f t="shared" si="5"/>
        <v>2.6</v>
      </c>
      <c r="I130" s="36">
        <f t="shared" si="4"/>
        <v>-0.66666666666666663</v>
      </c>
      <c r="J130" s="36">
        <f t="shared" si="6"/>
        <v>-0.5</v>
      </c>
    </row>
    <row r="131" spans="1:10" x14ac:dyDescent="0.25">
      <c r="A131" s="1">
        <v>4650</v>
      </c>
      <c r="B131" s="25" t="s">
        <v>91</v>
      </c>
      <c r="C131" s="26">
        <v>562</v>
      </c>
      <c r="D131" s="27">
        <v>803</v>
      </c>
      <c r="E131" s="28">
        <v>1236</v>
      </c>
      <c r="F131" s="29">
        <v>905</v>
      </c>
      <c r="G131" s="3">
        <v>692</v>
      </c>
      <c r="H131" s="3">
        <f t="shared" si="5"/>
        <v>839.6</v>
      </c>
      <c r="I131" s="30">
        <f t="shared" si="4"/>
        <v>-0.21049629207073589</v>
      </c>
      <c r="J131" s="30">
        <f t="shared" si="6"/>
        <v>-0.23535911602209944</v>
      </c>
    </row>
    <row r="132" spans="1:10" x14ac:dyDescent="0.25">
      <c r="A132" s="31">
        <v>4660</v>
      </c>
      <c r="B132" s="5" t="s">
        <v>92</v>
      </c>
      <c r="C132" s="32">
        <v>11</v>
      </c>
      <c r="D132" s="33">
        <v>6</v>
      </c>
      <c r="E132" s="34">
        <v>8</v>
      </c>
      <c r="F132" s="35">
        <v>29</v>
      </c>
      <c r="G132" s="7">
        <v>23</v>
      </c>
      <c r="H132" s="7">
        <f t="shared" si="5"/>
        <v>15.4</v>
      </c>
      <c r="I132" s="36">
        <f t="shared" si="4"/>
        <v>0.70370370370370372</v>
      </c>
      <c r="J132" s="36">
        <f t="shared" si="6"/>
        <v>-0.20689655172413793</v>
      </c>
    </row>
    <row r="133" spans="1:10" x14ac:dyDescent="0.25">
      <c r="A133" s="1">
        <v>4710</v>
      </c>
      <c r="B133" s="25" t="s">
        <v>90</v>
      </c>
      <c r="C133" s="26">
        <v>9</v>
      </c>
      <c r="D133" s="27">
        <v>5</v>
      </c>
      <c r="E133" s="28">
        <v>8</v>
      </c>
      <c r="F133" s="29">
        <v>14</v>
      </c>
      <c r="G133" s="3">
        <v>10</v>
      </c>
      <c r="H133" s="3">
        <f t="shared" si="5"/>
        <v>9.1999999999999993</v>
      </c>
      <c r="I133" s="30">
        <f t="shared" ref="I133:I196" si="7">IFERROR((G133 - SUM(C133:F133) / 4) / (SUM(C133:F133)/4), "")</f>
        <v>0.1111111111111111</v>
      </c>
      <c r="J133" s="30">
        <f t="shared" si="6"/>
        <v>-0.2857142857142857</v>
      </c>
    </row>
    <row r="134" spans="1:10" x14ac:dyDescent="0.25">
      <c r="A134" s="31">
        <v>4730</v>
      </c>
      <c r="B134" s="5" t="s">
        <v>93</v>
      </c>
      <c r="C134" s="32">
        <v>8</v>
      </c>
      <c r="D134" s="33">
        <v>20</v>
      </c>
      <c r="E134" s="34">
        <v>17</v>
      </c>
      <c r="F134" s="35">
        <v>10</v>
      </c>
      <c r="G134" s="7">
        <v>18</v>
      </c>
      <c r="H134" s="7">
        <f t="shared" si="5"/>
        <v>14.6</v>
      </c>
      <c r="I134" s="36">
        <f t="shared" si="7"/>
        <v>0.30909090909090908</v>
      </c>
      <c r="J134" s="36">
        <f t="shared" si="6"/>
        <v>0.8</v>
      </c>
    </row>
    <row r="135" spans="1:10" x14ac:dyDescent="0.25">
      <c r="A135" s="1">
        <v>4750</v>
      </c>
      <c r="B135" s="25" t="s">
        <v>186</v>
      </c>
      <c r="C135" s="26">
        <v>6</v>
      </c>
      <c r="D135" s="27"/>
      <c r="E135" s="28"/>
      <c r="F135" s="29"/>
      <c r="G135" s="3"/>
      <c r="H135" s="3">
        <f t="shared" ref="H135:H198" si="8" xml:space="preserve"> SUM(C135:G135) / 5</f>
        <v>1.2</v>
      </c>
      <c r="I135" s="30">
        <f t="shared" si="7"/>
        <v>-1</v>
      </c>
      <c r="J135" s="30" t="str">
        <f t="shared" si="6"/>
        <v/>
      </c>
    </row>
    <row r="136" spans="1:10" x14ac:dyDescent="0.25">
      <c r="A136" s="31">
        <v>4760</v>
      </c>
      <c r="B136" s="5" t="s">
        <v>94</v>
      </c>
      <c r="C136" s="32">
        <v>4609</v>
      </c>
      <c r="D136" s="33">
        <v>6302</v>
      </c>
      <c r="E136" s="34">
        <v>2945</v>
      </c>
      <c r="F136" s="35">
        <v>2442</v>
      </c>
      <c r="G136" s="7">
        <v>2518</v>
      </c>
      <c r="H136" s="7">
        <f t="shared" si="8"/>
        <v>3763.2</v>
      </c>
      <c r="I136" s="36">
        <f t="shared" si="7"/>
        <v>-0.38201006258436621</v>
      </c>
      <c r="J136" s="36">
        <f t="shared" si="6"/>
        <v>3.1122031122031123E-2</v>
      </c>
    </row>
    <row r="137" spans="1:10" x14ac:dyDescent="0.25">
      <c r="A137" s="1">
        <v>4870</v>
      </c>
      <c r="B137" s="25" t="s">
        <v>166</v>
      </c>
      <c r="C137" s="26">
        <v>2</v>
      </c>
      <c r="D137" s="27">
        <v>1</v>
      </c>
      <c r="E137" s="28"/>
      <c r="F137" s="29">
        <v>1</v>
      </c>
      <c r="G137" s="3"/>
      <c r="H137" s="3">
        <f t="shared" si="8"/>
        <v>0.8</v>
      </c>
      <c r="I137" s="30">
        <f t="shared" si="7"/>
        <v>-1</v>
      </c>
      <c r="J137" s="30">
        <f t="shared" si="6"/>
        <v>-1</v>
      </c>
    </row>
    <row r="138" spans="1:10" x14ac:dyDescent="0.25">
      <c r="A138" s="31">
        <v>4970</v>
      </c>
      <c r="B138" s="5" t="s">
        <v>171</v>
      </c>
      <c r="C138" s="32">
        <v>1</v>
      </c>
      <c r="D138" s="33"/>
      <c r="E138" s="34"/>
      <c r="F138" s="35"/>
      <c r="G138" s="7"/>
      <c r="H138" s="7">
        <f t="shared" si="8"/>
        <v>0.2</v>
      </c>
      <c r="I138" s="36">
        <f t="shared" si="7"/>
        <v>-1</v>
      </c>
      <c r="J138" s="36" t="str">
        <f t="shared" si="6"/>
        <v/>
      </c>
    </row>
    <row r="139" spans="1:10" x14ac:dyDescent="0.25">
      <c r="A139" s="1">
        <v>5050</v>
      </c>
      <c r="B139" s="25" t="s">
        <v>95</v>
      </c>
      <c r="C139" s="26">
        <v>33</v>
      </c>
      <c r="D139" s="27">
        <v>1</v>
      </c>
      <c r="E139" s="28">
        <v>2</v>
      </c>
      <c r="F139" s="29">
        <v>14</v>
      </c>
      <c r="G139" s="3"/>
      <c r="H139" s="3">
        <f t="shared" si="8"/>
        <v>10</v>
      </c>
      <c r="I139" s="30">
        <f t="shared" si="7"/>
        <v>-1</v>
      </c>
      <c r="J139" s="30">
        <f t="shared" ref="J139:J202" si="9">IFERROR((G139 - F139) / F139, "")</f>
        <v>-1</v>
      </c>
    </row>
    <row r="140" spans="1:10" x14ac:dyDescent="0.25">
      <c r="A140" s="31">
        <v>5130</v>
      </c>
      <c r="B140" s="5" t="s">
        <v>96</v>
      </c>
      <c r="C140" s="32">
        <v>756</v>
      </c>
      <c r="D140" s="33">
        <v>372</v>
      </c>
      <c r="E140" s="34">
        <v>309</v>
      </c>
      <c r="F140" s="35">
        <v>441</v>
      </c>
      <c r="G140" s="7">
        <v>306</v>
      </c>
      <c r="H140" s="7">
        <f t="shared" si="8"/>
        <v>436.8</v>
      </c>
      <c r="I140" s="36">
        <f t="shared" si="7"/>
        <v>-0.34824281150159747</v>
      </c>
      <c r="J140" s="36">
        <f t="shared" si="9"/>
        <v>-0.30612244897959184</v>
      </c>
    </row>
    <row r="141" spans="1:10" x14ac:dyDescent="0.25">
      <c r="A141" s="1">
        <v>5150</v>
      </c>
      <c r="B141" s="25" t="s">
        <v>97</v>
      </c>
      <c r="C141" s="26">
        <v>2</v>
      </c>
      <c r="D141" s="27"/>
      <c r="E141" s="28">
        <v>4</v>
      </c>
      <c r="F141" s="29">
        <v>6</v>
      </c>
      <c r="G141" s="3">
        <v>4</v>
      </c>
      <c r="H141" s="3">
        <f t="shared" si="8"/>
        <v>3.2</v>
      </c>
      <c r="I141" s="30">
        <f t="shared" si="7"/>
        <v>0.33333333333333331</v>
      </c>
      <c r="J141" s="30">
        <f t="shared" si="9"/>
        <v>-0.33333333333333331</v>
      </c>
    </row>
    <row r="142" spans="1:10" x14ac:dyDescent="0.25">
      <c r="A142" s="31">
        <v>5170</v>
      </c>
      <c r="B142" s="5" t="s">
        <v>98</v>
      </c>
      <c r="C142" s="32">
        <v>141</v>
      </c>
      <c r="D142" s="33">
        <v>103</v>
      </c>
      <c r="E142" s="34">
        <v>108</v>
      </c>
      <c r="F142" s="35">
        <v>105</v>
      </c>
      <c r="G142" s="7">
        <v>48</v>
      </c>
      <c r="H142" s="7">
        <f t="shared" si="8"/>
        <v>101</v>
      </c>
      <c r="I142" s="36">
        <f t="shared" si="7"/>
        <v>-0.57986870897155363</v>
      </c>
      <c r="J142" s="36">
        <f t="shared" si="9"/>
        <v>-0.54285714285714282</v>
      </c>
    </row>
    <row r="143" spans="1:10" x14ac:dyDescent="0.25">
      <c r="A143" s="1">
        <v>5180</v>
      </c>
      <c r="B143" s="25" t="s">
        <v>99</v>
      </c>
      <c r="C143" s="26">
        <v>29</v>
      </c>
      <c r="D143" s="27">
        <v>34</v>
      </c>
      <c r="E143" s="28">
        <v>44</v>
      </c>
      <c r="F143" s="29">
        <v>32</v>
      </c>
      <c r="G143" s="3">
        <v>34</v>
      </c>
      <c r="H143" s="3">
        <f t="shared" si="8"/>
        <v>34.6</v>
      </c>
      <c r="I143" s="30">
        <f t="shared" si="7"/>
        <v>-2.1582733812949641E-2</v>
      </c>
      <c r="J143" s="30">
        <f t="shared" si="9"/>
        <v>6.25E-2</v>
      </c>
    </row>
    <row r="144" spans="1:10" x14ac:dyDescent="0.25">
      <c r="A144" s="31">
        <v>5190</v>
      </c>
      <c r="B144" s="5" t="s">
        <v>174</v>
      </c>
      <c r="C144" s="32"/>
      <c r="D144" s="33">
        <v>1</v>
      </c>
      <c r="E144" s="34"/>
      <c r="F144" s="35">
        <v>1</v>
      </c>
      <c r="G144" s="7">
        <v>1</v>
      </c>
      <c r="H144" s="7">
        <f t="shared" si="8"/>
        <v>0.6</v>
      </c>
      <c r="I144" s="36">
        <f t="shared" si="7"/>
        <v>1</v>
      </c>
      <c r="J144" s="36">
        <f t="shared" si="9"/>
        <v>0</v>
      </c>
    </row>
    <row r="145" spans="1:10" x14ac:dyDescent="0.25">
      <c r="A145" s="1">
        <v>5230</v>
      </c>
      <c r="B145" s="25" t="s">
        <v>100</v>
      </c>
      <c r="C145" s="26">
        <v>23</v>
      </c>
      <c r="D145" s="27">
        <v>15</v>
      </c>
      <c r="E145" s="28">
        <v>10</v>
      </c>
      <c r="F145" s="29">
        <v>11</v>
      </c>
      <c r="G145" s="3">
        <v>11</v>
      </c>
      <c r="H145" s="3">
        <f t="shared" si="8"/>
        <v>14</v>
      </c>
      <c r="I145" s="30">
        <f t="shared" si="7"/>
        <v>-0.25423728813559321</v>
      </c>
      <c r="J145" s="30">
        <f t="shared" si="9"/>
        <v>0</v>
      </c>
    </row>
    <row r="146" spans="1:10" x14ac:dyDescent="0.25">
      <c r="A146" s="31">
        <v>5260</v>
      </c>
      <c r="B146" s="5" t="s">
        <v>167</v>
      </c>
      <c r="C146" s="32"/>
      <c r="D146" s="33">
        <v>1</v>
      </c>
      <c r="E146" s="34"/>
      <c r="F146" s="35"/>
      <c r="G146" s="7"/>
      <c r="H146" s="7">
        <f t="shared" si="8"/>
        <v>0.2</v>
      </c>
      <c r="I146" s="36">
        <f t="shared" si="7"/>
        <v>-1</v>
      </c>
      <c r="J146" s="36" t="str">
        <f t="shared" si="9"/>
        <v/>
      </c>
    </row>
    <row r="147" spans="1:10" x14ac:dyDescent="0.25">
      <c r="A147" s="1">
        <v>5320</v>
      </c>
      <c r="B147" s="25" t="s">
        <v>192</v>
      </c>
      <c r="C147" s="26"/>
      <c r="D147" s="27"/>
      <c r="E147" s="28"/>
      <c r="F147" s="29">
        <v>1</v>
      </c>
      <c r="G147" s="3"/>
      <c r="H147" s="3">
        <f t="shared" si="8"/>
        <v>0.2</v>
      </c>
      <c r="I147" s="30">
        <f t="shared" si="7"/>
        <v>-1</v>
      </c>
      <c r="J147" s="30">
        <f t="shared" si="9"/>
        <v>-1</v>
      </c>
    </row>
    <row r="148" spans="1:10" x14ac:dyDescent="0.25">
      <c r="A148" s="31">
        <v>5350</v>
      </c>
      <c r="B148" s="5" t="s">
        <v>101</v>
      </c>
      <c r="C148" s="32">
        <v>3</v>
      </c>
      <c r="D148" s="33">
        <v>3</v>
      </c>
      <c r="E148" s="34">
        <v>3</v>
      </c>
      <c r="F148" s="35">
        <v>2</v>
      </c>
      <c r="G148" s="7"/>
      <c r="H148" s="7">
        <f t="shared" si="8"/>
        <v>2.2000000000000002</v>
      </c>
      <c r="I148" s="36">
        <f t="shared" si="7"/>
        <v>-1</v>
      </c>
      <c r="J148" s="36">
        <f t="shared" si="9"/>
        <v>-1</v>
      </c>
    </row>
    <row r="149" spans="1:10" x14ac:dyDescent="0.25">
      <c r="A149" s="1">
        <v>5500</v>
      </c>
      <c r="B149" s="25" t="s">
        <v>102</v>
      </c>
      <c r="C149" s="26">
        <v>17051</v>
      </c>
      <c r="D149" s="27">
        <v>33098</v>
      </c>
      <c r="E149" s="28">
        <v>30771</v>
      </c>
      <c r="F149" s="29">
        <v>33052</v>
      </c>
      <c r="G149" s="3">
        <v>10379</v>
      </c>
      <c r="H149" s="3">
        <f t="shared" si="8"/>
        <v>24870.2</v>
      </c>
      <c r="I149" s="30">
        <f t="shared" si="7"/>
        <v>-0.63573509282981788</v>
      </c>
      <c r="J149" s="30">
        <f t="shared" si="9"/>
        <v>-0.68597966840130709</v>
      </c>
    </row>
    <row r="150" spans="1:10" x14ac:dyDescent="0.25">
      <c r="A150" s="31">
        <v>5550</v>
      </c>
      <c r="B150" s="5" t="s">
        <v>103</v>
      </c>
      <c r="C150" s="32">
        <v>637</v>
      </c>
      <c r="D150" s="33">
        <v>1107</v>
      </c>
      <c r="E150" s="34">
        <v>3594</v>
      </c>
      <c r="F150" s="35">
        <v>755</v>
      </c>
      <c r="G150" s="7">
        <v>1110</v>
      </c>
      <c r="H150" s="7">
        <f t="shared" si="8"/>
        <v>1440.6</v>
      </c>
      <c r="I150" s="36">
        <f t="shared" si="7"/>
        <v>-0.27129492860659776</v>
      </c>
      <c r="J150" s="36">
        <f t="shared" si="9"/>
        <v>0.47019867549668876</v>
      </c>
    </row>
    <row r="151" spans="1:10" x14ac:dyDescent="0.25">
      <c r="A151" s="1">
        <v>5560</v>
      </c>
      <c r="B151" s="25" t="s">
        <v>155</v>
      </c>
      <c r="C151" s="26">
        <v>3</v>
      </c>
      <c r="D151" s="27">
        <v>3</v>
      </c>
      <c r="E151" s="28"/>
      <c r="F151" s="29"/>
      <c r="G151" s="3">
        <v>1</v>
      </c>
      <c r="H151" s="3">
        <f t="shared" si="8"/>
        <v>1.4</v>
      </c>
      <c r="I151" s="30">
        <f t="shared" si="7"/>
        <v>-0.33333333333333331</v>
      </c>
      <c r="J151" s="30" t="str">
        <f t="shared" si="9"/>
        <v/>
      </c>
    </row>
    <row r="152" spans="1:10" x14ac:dyDescent="0.25">
      <c r="A152" s="31">
        <v>5570</v>
      </c>
      <c r="B152" s="5" t="s">
        <v>104</v>
      </c>
      <c r="C152" s="32">
        <v>40</v>
      </c>
      <c r="D152" s="33">
        <v>98</v>
      </c>
      <c r="E152" s="34">
        <v>116</v>
      </c>
      <c r="F152" s="35">
        <v>10</v>
      </c>
      <c r="G152" s="7">
        <v>129</v>
      </c>
      <c r="H152" s="7">
        <f t="shared" si="8"/>
        <v>78.599999999999994</v>
      </c>
      <c r="I152" s="36">
        <f t="shared" si="7"/>
        <v>0.95454545454545459</v>
      </c>
      <c r="J152" s="36">
        <f t="shared" si="9"/>
        <v>11.9</v>
      </c>
    </row>
    <row r="153" spans="1:10" x14ac:dyDescent="0.25">
      <c r="A153" s="1">
        <v>5600</v>
      </c>
      <c r="B153" s="25" t="s">
        <v>202</v>
      </c>
      <c r="C153" s="26"/>
      <c r="D153" s="27"/>
      <c r="E153" s="28"/>
      <c r="F153" s="29"/>
      <c r="G153" s="3">
        <v>160</v>
      </c>
      <c r="H153" s="3">
        <f t="shared" si="8"/>
        <v>32</v>
      </c>
      <c r="I153" s="30" t="str">
        <f t="shared" si="7"/>
        <v/>
      </c>
      <c r="J153" s="30" t="str">
        <f t="shared" si="9"/>
        <v/>
      </c>
    </row>
    <row r="154" spans="1:10" x14ac:dyDescent="0.25">
      <c r="A154" s="31">
        <v>5620</v>
      </c>
      <c r="B154" s="5" t="s">
        <v>203</v>
      </c>
      <c r="C154" s="32"/>
      <c r="D154" s="33"/>
      <c r="E154" s="34"/>
      <c r="F154" s="35"/>
      <c r="G154" s="7">
        <v>2</v>
      </c>
      <c r="H154" s="7">
        <f t="shared" si="8"/>
        <v>0.4</v>
      </c>
      <c r="I154" s="36" t="str">
        <f t="shared" si="7"/>
        <v/>
      </c>
      <c r="J154" s="36" t="str">
        <f t="shared" si="9"/>
        <v/>
      </c>
    </row>
    <row r="155" spans="1:10" x14ac:dyDescent="0.25">
      <c r="A155" s="1">
        <v>5630</v>
      </c>
      <c r="B155" s="25" t="s">
        <v>194</v>
      </c>
      <c r="C155" s="26"/>
      <c r="D155" s="27"/>
      <c r="E155" s="28"/>
      <c r="F155" s="29">
        <v>29</v>
      </c>
      <c r="G155" s="3"/>
      <c r="H155" s="3">
        <f t="shared" si="8"/>
        <v>5.8</v>
      </c>
      <c r="I155" s="30">
        <f t="shared" si="7"/>
        <v>-1</v>
      </c>
      <c r="J155" s="30">
        <f t="shared" si="9"/>
        <v>-1</v>
      </c>
    </row>
    <row r="156" spans="1:10" x14ac:dyDescent="0.25">
      <c r="A156" s="31">
        <v>5640</v>
      </c>
      <c r="B156" s="5" t="s">
        <v>193</v>
      </c>
      <c r="C156" s="32"/>
      <c r="D156" s="33"/>
      <c r="E156" s="34"/>
      <c r="F156" s="35">
        <v>3</v>
      </c>
      <c r="G156" s="7"/>
      <c r="H156" s="7">
        <f t="shared" si="8"/>
        <v>0.6</v>
      </c>
      <c r="I156" s="36">
        <f t="shared" si="7"/>
        <v>-1</v>
      </c>
      <c r="J156" s="36">
        <f t="shared" si="9"/>
        <v>-1</v>
      </c>
    </row>
    <row r="157" spans="1:10" x14ac:dyDescent="0.25">
      <c r="A157" s="1">
        <v>5710</v>
      </c>
      <c r="B157" s="25" t="s">
        <v>105</v>
      </c>
      <c r="C157" s="26">
        <v>10081</v>
      </c>
      <c r="D157" s="27">
        <v>184</v>
      </c>
      <c r="E157" s="28">
        <v>61</v>
      </c>
      <c r="F157" s="29">
        <v>6738</v>
      </c>
      <c r="G157" s="3">
        <v>10</v>
      </c>
      <c r="H157" s="3">
        <f t="shared" si="8"/>
        <v>3414.8</v>
      </c>
      <c r="I157" s="30">
        <f t="shared" si="7"/>
        <v>-0.99765588373183312</v>
      </c>
      <c r="J157" s="30">
        <f t="shared" si="9"/>
        <v>-0.99851588008311076</v>
      </c>
    </row>
    <row r="158" spans="1:10" x14ac:dyDescent="0.25">
      <c r="A158" s="31">
        <v>5720</v>
      </c>
      <c r="B158" s="5" t="s">
        <v>106</v>
      </c>
      <c r="C158" s="32">
        <v>33</v>
      </c>
      <c r="D158" s="33"/>
      <c r="E158" s="34">
        <v>5</v>
      </c>
      <c r="F158" s="35">
        <v>10</v>
      </c>
      <c r="G158" s="7">
        <v>8</v>
      </c>
      <c r="H158" s="7">
        <f t="shared" si="8"/>
        <v>11.2</v>
      </c>
      <c r="I158" s="36">
        <f t="shared" si="7"/>
        <v>-0.33333333333333331</v>
      </c>
      <c r="J158" s="36">
        <f t="shared" si="9"/>
        <v>-0.2</v>
      </c>
    </row>
    <row r="159" spans="1:10" x14ac:dyDescent="0.25">
      <c r="A159" s="1">
        <v>5740</v>
      </c>
      <c r="B159" s="25" t="s">
        <v>156</v>
      </c>
      <c r="C159" s="26">
        <v>1</v>
      </c>
      <c r="D159" s="27"/>
      <c r="E159" s="28"/>
      <c r="F159" s="29"/>
      <c r="G159" s="3"/>
      <c r="H159" s="3">
        <f t="shared" si="8"/>
        <v>0.2</v>
      </c>
      <c r="I159" s="30">
        <f t="shared" si="7"/>
        <v>-1</v>
      </c>
      <c r="J159" s="30" t="str">
        <f t="shared" si="9"/>
        <v/>
      </c>
    </row>
    <row r="160" spans="1:10" x14ac:dyDescent="0.25">
      <c r="A160" s="31">
        <v>5750</v>
      </c>
      <c r="B160" s="5" t="s">
        <v>109</v>
      </c>
      <c r="C160" s="32">
        <v>6</v>
      </c>
      <c r="D160" s="33">
        <v>5</v>
      </c>
      <c r="E160" s="34">
        <v>4</v>
      </c>
      <c r="F160" s="35">
        <v>22</v>
      </c>
      <c r="G160" s="7"/>
      <c r="H160" s="7">
        <f t="shared" si="8"/>
        <v>7.4</v>
      </c>
      <c r="I160" s="36">
        <f t="shared" si="7"/>
        <v>-1</v>
      </c>
      <c r="J160" s="36">
        <f t="shared" si="9"/>
        <v>-1</v>
      </c>
    </row>
    <row r="161" spans="1:10" x14ac:dyDescent="0.25">
      <c r="A161" s="1">
        <v>5760</v>
      </c>
      <c r="B161" s="25" t="s">
        <v>107</v>
      </c>
      <c r="C161" s="26">
        <v>1431</v>
      </c>
      <c r="D161" s="27">
        <v>728</v>
      </c>
      <c r="E161" s="28">
        <v>687</v>
      </c>
      <c r="F161" s="29">
        <v>671</v>
      </c>
      <c r="G161" s="3">
        <v>110</v>
      </c>
      <c r="H161" s="3">
        <f t="shared" si="8"/>
        <v>725.4</v>
      </c>
      <c r="I161" s="30">
        <f t="shared" si="7"/>
        <v>-0.87489337503554165</v>
      </c>
      <c r="J161" s="30">
        <f t="shared" si="9"/>
        <v>-0.83606557377049184</v>
      </c>
    </row>
    <row r="162" spans="1:10" x14ac:dyDescent="0.25">
      <c r="A162" s="31">
        <v>5770</v>
      </c>
      <c r="B162" s="5" t="s">
        <v>108</v>
      </c>
      <c r="C162" s="32">
        <v>1497</v>
      </c>
      <c r="D162" s="33">
        <v>1495</v>
      </c>
      <c r="E162" s="34">
        <v>954</v>
      </c>
      <c r="F162" s="35">
        <v>1241</v>
      </c>
      <c r="G162" s="7">
        <v>551</v>
      </c>
      <c r="H162" s="7">
        <f t="shared" si="8"/>
        <v>1147.5999999999999</v>
      </c>
      <c r="I162" s="36">
        <f t="shared" si="7"/>
        <v>-0.57509157509157505</v>
      </c>
      <c r="J162" s="36">
        <f t="shared" si="9"/>
        <v>-0.55600322320709106</v>
      </c>
    </row>
    <row r="163" spans="1:10" x14ac:dyDescent="0.25">
      <c r="A163" s="1">
        <v>5790</v>
      </c>
      <c r="B163" s="25" t="s">
        <v>187</v>
      </c>
      <c r="C163" s="26"/>
      <c r="D163" s="27">
        <v>1</v>
      </c>
      <c r="E163" s="28"/>
      <c r="F163" s="29"/>
      <c r="G163" s="3"/>
      <c r="H163" s="3">
        <f t="shared" si="8"/>
        <v>0.2</v>
      </c>
      <c r="I163" s="30">
        <f t="shared" si="7"/>
        <v>-1</v>
      </c>
      <c r="J163" s="30" t="str">
        <f t="shared" si="9"/>
        <v/>
      </c>
    </row>
    <row r="164" spans="1:10" x14ac:dyDescent="0.25">
      <c r="A164" s="31">
        <v>5800</v>
      </c>
      <c r="B164" s="5" t="s">
        <v>157</v>
      </c>
      <c r="C164" s="32">
        <v>7</v>
      </c>
      <c r="D164" s="33"/>
      <c r="E164" s="34"/>
      <c r="F164" s="35"/>
      <c r="G164" s="7"/>
      <c r="H164" s="7">
        <f t="shared" si="8"/>
        <v>1.4</v>
      </c>
      <c r="I164" s="36">
        <f t="shared" si="7"/>
        <v>-1</v>
      </c>
      <c r="J164" s="36" t="str">
        <f t="shared" si="9"/>
        <v/>
      </c>
    </row>
    <row r="165" spans="1:10" x14ac:dyDescent="0.25">
      <c r="A165" s="1">
        <v>5840</v>
      </c>
      <c r="B165" s="25" t="s">
        <v>112</v>
      </c>
      <c r="C165" s="26">
        <v>4042</v>
      </c>
      <c r="D165" s="27">
        <v>3951</v>
      </c>
      <c r="E165" s="28">
        <v>3275</v>
      </c>
      <c r="F165" s="29">
        <v>6095</v>
      </c>
      <c r="G165" s="3">
        <v>5561</v>
      </c>
      <c r="H165" s="3">
        <f t="shared" si="8"/>
        <v>4584.8</v>
      </c>
      <c r="I165" s="30">
        <f t="shared" si="7"/>
        <v>0.2811150146864021</v>
      </c>
      <c r="J165" s="30">
        <f t="shared" si="9"/>
        <v>-8.7612797374897453E-2</v>
      </c>
    </row>
    <row r="166" spans="1:10" x14ac:dyDescent="0.25">
      <c r="A166" s="31">
        <v>5850</v>
      </c>
      <c r="B166" s="5" t="s">
        <v>188</v>
      </c>
      <c r="C166" s="32"/>
      <c r="D166" s="33">
        <v>1500</v>
      </c>
      <c r="E166" s="34"/>
      <c r="F166" s="35"/>
      <c r="G166" s="7"/>
      <c r="H166" s="7">
        <f t="shared" si="8"/>
        <v>300</v>
      </c>
      <c r="I166" s="36">
        <f t="shared" si="7"/>
        <v>-1</v>
      </c>
      <c r="J166" s="36" t="str">
        <f t="shared" si="9"/>
        <v/>
      </c>
    </row>
    <row r="167" spans="1:10" x14ac:dyDescent="0.25">
      <c r="A167" s="1">
        <v>5870</v>
      </c>
      <c r="B167" s="25" t="s">
        <v>111</v>
      </c>
      <c r="C167" s="26">
        <v>27005</v>
      </c>
      <c r="D167" s="27">
        <v>32386</v>
      </c>
      <c r="E167" s="28">
        <v>21829</v>
      </c>
      <c r="F167" s="29">
        <v>23926</v>
      </c>
      <c r="G167" s="3">
        <v>17921</v>
      </c>
      <c r="H167" s="3">
        <f t="shared" si="8"/>
        <v>24613.4</v>
      </c>
      <c r="I167" s="30">
        <f t="shared" si="7"/>
        <v>-0.31824320468681644</v>
      </c>
      <c r="J167" s="30">
        <f t="shared" si="9"/>
        <v>-0.25098219510156317</v>
      </c>
    </row>
    <row r="168" spans="1:10" x14ac:dyDescent="0.25">
      <c r="A168" s="31">
        <v>5900</v>
      </c>
      <c r="B168" s="5" t="s">
        <v>110</v>
      </c>
      <c r="C168" s="32">
        <v>2452</v>
      </c>
      <c r="D168" s="33">
        <v>1263</v>
      </c>
      <c r="E168" s="34">
        <v>1629</v>
      </c>
      <c r="F168" s="35">
        <v>3048</v>
      </c>
      <c r="G168" s="7">
        <v>4180</v>
      </c>
      <c r="H168" s="7">
        <f t="shared" si="8"/>
        <v>2514.4</v>
      </c>
      <c r="I168" s="36">
        <f t="shared" si="7"/>
        <v>0.99237368922783609</v>
      </c>
      <c r="J168" s="36">
        <f t="shared" si="9"/>
        <v>0.37139107611548555</v>
      </c>
    </row>
    <row r="169" spans="1:10" x14ac:dyDescent="0.25">
      <c r="A169" s="1">
        <v>5920</v>
      </c>
      <c r="B169" s="25" t="s">
        <v>158</v>
      </c>
      <c r="C169" s="26">
        <v>52</v>
      </c>
      <c r="D169" s="27"/>
      <c r="E169" s="28"/>
      <c r="F169" s="29">
        <v>64</v>
      </c>
      <c r="G169" s="3"/>
      <c r="H169" s="3">
        <f t="shared" si="8"/>
        <v>23.2</v>
      </c>
      <c r="I169" s="30">
        <f t="shared" si="7"/>
        <v>-1</v>
      </c>
      <c r="J169" s="30">
        <f t="shared" si="9"/>
        <v>-1</v>
      </c>
    </row>
    <row r="170" spans="1:10" x14ac:dyDescent="0.25">
      <c r="A170" s="31">
        <v>6570</v>
      </c>
      <c r="B170" s="5" t="s">
        <v>159</v>
      </c>
      <c r="C170" s="32">
        <v>5</v>
      </c>
      <c r="D170" s="33">
        <v>5</v>
      </c>
      <c r="E170" s="34"/>
      <c r="F170" s="35"/>
      <c r="G170" s="7"/>
      <c r="H170" s="7">
        <f t="shared" si="8"/>
        <v>2</v>
      </c>
      <c r="I170" s="36">
        <f t="shared" si="7"/>
        <v>-1</v>
      </c>
      <c r="J170" s="36" t="str">
        <f t="shared" si="9"/>
        <v/>
      </c>
    </row>
    <row r="171" spans="1:10" x14ac:dyDescent="0.25">
      <c r="A171" s="1">
        <v>6690</v>
      </c>
      <c r="B171" s="25" t="s">
        <v>113</v>
      </c>
      <c r="C171" s="26">
        <v>14491</v>
      </c>
      <c r="D171" s="27">
        <v>18196</v>
      </c>
      <c r="E171" s="28">
        <v>7888</v>
      </c>
      <c r="F171" s="29">
        <v>16162</v>
      </c>
      <c r="G171" s="3">
        <v>12407</v>
      </c>
      <c r="H171" s="3">
        <f t="shared" si="8"/>
        <v>13828.8</v>
      </c>
      <c r="I171" s="30">
        <f t="shared" si="7"/>
        <v>-0.12529742496078397</v>
      </c>
      <c r="J171" s="30">
        <f t="shared" si="9"/>
        <v>-0.23233510704120777</v>
      </c>
    </row>
    <row r="172" spans="1:10" x14ac:dyDescent="0.25">
      <c r="A172" s="31">
        <v>6750</v>
      </c>
      <c r="B172" s="5" t="s">
        <v>116</v>
      </c>
      <c r="C172" s="32">
        <v>960</v>
      </c>
      <c r="D172" s="33">
        <v>64</v>
      </c>
      <c r="E172" s="34">
        <v>4380</v>
      </c>
      <c r="F172" s="35">
        <v>1022</v>
      </c>
      <c r="G172" s="7"/>
      <c r="H172" s="7">
        <f t="shared" si="8"/>
        <v>1285.2</v>
      </c>
      <c r="I172" s="36">
        <f t="shared" si="7"/>
        <v>-1</v>
      </c>
      <c r="J172" s="36">
        <f t="shared" si="9"/>
        <v>-1</v>
      </c>
    </row>
    <row r="173" spans="1:10" x14ac:dyDescent="0.25">
      <c r="A173" s="1">
        <v>6760</v>
      </c>
      <c r="B173" s="25" t="s">
        <v>115</v>
      </c>
      <c r="C173" s="26">
        <v>670</v>
      </c>
      <c r="D173" s="27">
        <v>378</v>
      </c>
      <c r="E173" s="28">
        <v>491</v>
      </c>
      <c r="F173" s="29">
        <v>285</v>
      </c>
      <c r="G173" s="3">
        <v>101</v>
      </c>
      <c r="H173" s="3">
        <f t="shared" si="8"/>
        <v>385</v>
      </c>
      <c r="I173" s="30">
        <f t="shared" si="7"/>
        <v>-0.77850877192982459</v>
      </c>
      <c r="J173" s="30">
        <f t="shared" si="9"/>
        <v>-0.64561403508771931</v>
      </c>
    </row>
    <row r="174" spans="1:10" x14ac:dyDescent="0.25">
      <c r="A174" s="31">
        <v>6770</v>
      </c>
      <c r="B174" s="5" t="s">
        <v>117</v>
      </c>
      <c r="C174" s="32">
        <v>3958</v>
      </c>
      <c r="D174" s="33">
        <v>936</v>
      </c>
      <c r="E174" s="34">
        <v>20202</v>
      </c>
      <c r="F174" s="35">
        <v>10833</v>
      </c>
      <c r="G174" s="7"/>
      <c r="H174" s="7">
        <f t="shared" si="8"/>
        <v>7185.8</v>
      </c>
      <c r="I174" s="36">
        <f t="shared" si="7"/>
        <v>-1</v>
      </c>
      <c r="J174" s="36">
        <f t="shared" si="9"/>
        <v>-1</v>
      </c>
    </row>
    <row r="175" spans="1:10" x14ac:dyDescent="0.25">
      <c r="A175" s="1">
        <v>6790</v>
      </c>
      <c r="B175" s="25" t="s">
        <v>118</v>
      </c>
      <c r="C175" s="26"/>
      <c r="D175" s="27"/>
      <c r="E175" s="28">
        <v>8200</v>
      </c>
      <c r="F175" s="29">
        <v>930</v>
      </c>
      <c r="G175" s="3"/>
      <c r="H175" s="3">
        <f t="shared" si="8"/>
        <v>1826</v>
      </c>
      <c r="I175" s="30">
        <f t="shared" si="7"/>
        <v>-1</v>
      </c>
      <c r="J175" s="30">
        <f t="shared" si="9"/>
        <v>-1</v>
      </c>
    </row>
    <row r="176" spans="1:10" x14ac:dyDescent="0.25">
      <c r="A176" s="31">
        <v>6800</v>
      </c>
      <c r="B176" s="5" t="s">
        <v>160</v>
      </c>
      <c r="C176" s="32">
        <v>6</v>
      </c>
      <c r="D176" s="33"/>
      <c r="E176" s="34"/>
      <c r="F176" s="35"/>
      <c r="G176" s="7"/>
      <c r="H176" s="7">
        <f t="shared" si="8"/>
        <v>1.2</v>
      </c>
      <c r="I176" s="36">
        <f t="shared" si="7"/>
        <v>-1</v>
      </c>
      <c r="J176" s="36" t="str">
        <f t="shared" si="9"/>
        <v/>
      </c>
    </row>
    <row r="177" spans="1:10" x14ac:dyDescent="0.25">
      <c r="A177" s="1">
        <v>6820</v>
      </c>
      <c r="B177" s="25" t="s">
        <v>119</v>
      </c>
      <c r="C177" s="26">
        <v>13313</v>
      </c>
      <c r="D177" s="27">
        <v>1450</v>
      </c>
      <c r="E177" s="28">
        <v>11898</v>
      </c>
      <c r="F177" s="29">
        <v>25876</v>
      </c>
      <c r="G177" s="3">
        <v>477</v>
      </c>
      <c r="H177" s="3">
        <f t="shared" si="8"/>
        <v>10602.8</v>
      </c>
      <c r="I177" s="30">
        <f t="shared" si="7"/>
        <v>-0.96368273787997027</v>
      </c>
      <c r="J177" s="30">
        <f t="shared" si="9"/>
        <v>-0.98156592981913737</v>
      </c>
    </row>
    <row r="178" spans="1:10" x14ac:dyDescent="0.25">
      <c r="A178" s="31">
        <v>6840</v>
      </c>
      <c r="B178" s="5" t="s">
        <v>120</v>
      </c>
      <c r="C178" s="32"/>
      <c r="D178" s="33">
        <v>1</v>
      </c>
      <c r="E178" s="34">
        <v>2</v>
      </c>
      <c r="F178" s="35">
        <v>4</v>
      </c>
      <c r="G178" s="7"/>
      <c r="H178" s="7">
        <f t="shared" si="8"/>
        <v>1.4</v>
      </c>
      <c r="I178" s="36">
        <f t="shared" si="7"/>
        <v>-1</v>
      </c>
      <c r="J178" s="36">
        <f t="shared" si="9"/>
        <v>-1</v>
      </c>
    </row>
    <row r="179" spans="1:10" x14ac:dyDescent="0.25">
      <c r="A179" s="1">
        <v>6860</v>
      </c>
      <c r="B179" s="25" t="s">
        <v>195</v>
      </c>
      <c r="C179" s="26"/>
      <c r="D179" s="27"/>
      <c r="E179" s="28"/>
      <c r="F179" s="29">
        <v>20</v>
      </c>
      <c r="G179" s="3"/>
      <c r="H179" s="3">
        <f t="shared" si="8"/>
        <v>4</v>
      </c>
      <c r="I179" s="30">
        <f t="shared" si="7"/>
        <v>-1</v>
      </c>
      <c r="J179" s="30">
        <f t="shared" si="9"/>
        <v>-1</v>
      </c>
    </row>
    <row r="180" spans="1:10" x14ac:dyDescent="0.25">
      <c r="A180" s="31">
        <v>7210</v>
      </c>
      <c r="B180" s="5" t="s">
        <v>114</v>
      </c>
      <c r="C180" s="32"/>
      <c r="D180" s="33"/>
      <c r="E180" s="34">
        <v>1</v>
      </c>
      <c r="F180" s="35">
        <v>1</v>
      </c>
      <c r="G180" s="7"/>
      <c r="H180" s="7">
        <f t="shared" si="8"/>
        <v>0.4</v>
      </c>
      <c r="I180" s="36">
        <f t="shared" si="7"/>
        <v>-1</v>
      </c>
      <c r="J180" s="36">
        <f t="shared" si="9"/>
        <v>-1</v>
      </c>
    </row>
    <row r="181" spans="1:10" x14ac:dyDescent="0.25">
      <c r="A181" s="1">
        <v>7330</v>
      </c>
      <c r="B181" s="25" t="s">
        <v>161</v>
      </c>
      <c r="C181" s="26">
        <v>60</v>
      </c>
      <c r="D181" s="27"/>
      <c r="E181" s="28"/>
      <c r="F181" s="29">
        <v>40</v>
      </c>
      <c r="G181" s="3"/>
      <c r="H181" s="3">
        <f t="shared" si="8"/>
        <v>20</v>
      </c>
      <c r="I181" s="30">
        <f t="shared" si="7"/>
        <v>-1</v>
      </c>
      <c r="J181" s="30">
        <f t="shared" si="9"/>
        <v>-1</v>
      </c>
    </row>
    <row r="182" spans="1:10" x14ac:dyDescent="0.25">
      <c r="A182" s="31">
        <v>7410</v>
      </c>
      <c r="B182" s="5" t="s">
        <v>121</v>
      </c>
      <c r="C182" s="32">
        <v>170</v>
      </c>
      <c r="D182" s="33">
        <v>75</v>
      </c>
      <c r="E182" s="34">
        <v>67</v>
      </c>
      <c r="F182" s="35">
        <v>411</v>
      </c>
      <c r="G182" s="7">
        <v>107</v>
      </c>
      <c r="H182" s="7">
        <f t="shared" si="8"/>
        <v>166</v>
      </c>
      <c r="I182" s="36">
        <f t="shared" si="7"/>
        <v>-0.40802213001383125</v>
      </c>
      <c r="J182" s="36">
        <f t="shared" si="9"/>
        <v>-0.73965936739659366</v>
      </c>
    </row>
    <row r="183" spans="1:10" x14ac:dyDescent="0.25">
      <c r="A183" s="1">
        <v>7420</v>
      </c>
      <c r="B183" s="25" t="s">
        <v>126</v>
      </c>
      <c r="C183" s="26">
        <v>15277</v>
      </c>
      <c r="D183" s="27">
        <v>2275</v>
      </c>
      <c r="E183" s="28">
        <v>3948</v>
      </c>
      <c r="F183" s="29">
        <v>3242</v>
      </c>
      <c r="G183" s="3">
        <v>994</v>
      </c>
      <c r="H183" s="3">
        <f t="shared" si="8"/>
        <v>5147.2</v>
      </c>
      <c r="I183" s="30">
        <f t="shared" si="7"/>
        <v>-0.839301592433918</v>
      </c>
      <c r="J183" s="30">
        <f t="shared" si="9"/>
        <v>-0.69339913633559536</v>
      </c>
    </row>
    <row r="184" spans="1:10" x14ac:dyDescent="0.25">
      <c r="A184" s="31">
        <v>7500</v>
      </c>
      <c r="B184" s="5" t="s">
        <v>127</v>
      </c>
      <c r="C184" s="32">
        <v>268</v>
      </c>
      <c r="D184" s="33">
        <v>103</v>
      </c>
      <c r="E184" s="34">
        <v>78</v>
      </c>
      <c r="F184" s="35">
        <v>65</v>
      </c>
      <c r="G184" s="7">
        <v>48</v>
      </c>
      <c r="H184" s="7">
        <f t="shared" si="8"/>
        <v>112.4</v>
      </c>
      <c r="I184" s="36">
        <f t="shared" si="7"/>
        <v>-0.62645914396887159</v>
      </c>
      <c r="J184" s="36">
        <f t="shared" si="9"/>
        <v>-0.26153846153846155</v>
      </c>
    </row>
    <row r="185" spans="1:10" x14ac:dyDescent="0.25">
      <c r="A185" s="1">
        <v>7510</v>
      </c>
      <c r="B185" s="25" t="s">
        <v>128</v>
      </c>
      <c r="C185" s="26">
        <v>2681</v>
      </c>
      <c r="D185" s="27">
        <v>3005</v>
      </c>
      <c r="E185" s="28">
        <v>2253</v>
      </c>
      <c r="F185" s="29">
        <v>1629</v>
      </c>
      <c r="G185" s="3">
        <v>1276</v>
      </c>
      <c r="H185" s="3">
        <f t="shared" si="8"/>
        <v>2168.8000000000002</v>
      </c>
      <c r="I185" s="30">
        <f t="shared" si="7"/>
        <v>-0.46655518394648832</v>
      </c>
      <c r="J185" s="30">
        <f t="shared" si="9"/>
        <v>-0.21669736034376919</v>
      </c>
    </row>
    <row r="186" spans="1:10" x14ac:dyDescent="0.25">
      <c r="A186" s="31">
        <v>7590</v>
      </c>
      <c r="B186" s="5" t="s">
        <v>124</v>
      </c>
      <c r="C186" s="32">
        <v>5280</v>
      </c>
      <c r="D186" s="33">
        <v>2175</v>
      </c>
      <c r="E186" s="34">
        <v>3899</v>
      </c>
      <c r="F186" s="35">
        <v>3638</v>
      </c>
      <c r="G186" s="7">
        <v>1789</v>
      </c>
      <c r="H186" s="7">
        <f t="shared" si="8"/>
        <v>3356.2</v>
      </c>
      <c r="I186" s="36">
        <f t="shared" si="7"/>
        <v>-0.5226787620064034</v>
      </c>
      <c r="J186" s="36">
        <f t="shared" si="9"/>
        <v>-0.50824628916987358</v>
      </c>
    </row>
    <row r="187" spans="1:10" x14ac:dyDescent="0.25">
      <c r="A187" s="1">
        <v>7600</v>
      </c>
      <c r="B187" s="25" t="s">
        <v>122</v>
      </c>
      <c r="C187" s="26">
        <v>6600</v>
      </c>
      <c r="D187" s="27">
        <v>844</v>
      </c>
      <c r="E187" s="28">
        <v>861</v>
      </c>
      <c r="F187" s="29">
        <v>1007</v>
      </c>
      <c r="G187" s="3">
        <v>1085</v>
      </c>
      <c r="H187" s="3">
        <f t="shared" si="8"/>
        <v>2079.4</v>
      </c>
      <c r="I187" s="30">
        <f t="shared" si="7"/>
        <v>-0.53393470790378006</v>
      </c>
      <c r="J187" s="30">
        <f t="shared" si="9"/>
        <v>7.7457795431976173E-2</v>
      </c>
    </row>
    <row r="188" spans="1:10" x14ac:dyDescent="0.25">
      <c r="A188" s="31">
        <v>7620</v>
      </c>
      <c r="B188" s="5" t="s">
        <v>123</v>
      </c>
      <c r="C188" s="32">
        <v>2</v>
      </c>
      <c r="D188" s="33">
        <v>2</v>
      </c>
      <c r="E188" s="34">
        <v>1</v>
      </c>
      <c r="F188" s="35"/>
      <c r="G188" s="7"/>
      <c r="H188" s="7">
        <f t="shared" si="8"/>
        <v>1</v>
      </c>
      <c r="I188" s="36">
        <f t="shared" si="7"/>
        <v>-1</v>
      </c>
      <c r="J188" s="36" t="str">
        <f t="shared" si="9"/>
        <v/>
      </c>
    </row>
    <row r="189" spans="1:10" x14ac:dyDescent="0.25">
      <c r="A189" s="1">
        <v>7640</v>
      </c>
      <c r="B189" s="25" t="s">
        <v>125</v>
      </c>
      <c r="C189" s="26">
        <v>119</v>
      </c>
      <c r="D189" s="27">
        <v>81</v>
      </c>
      <c r="E189" s="28">
        <v>35</v>
      </c>
      <c r="F189" s="29">
        <v>1</v>
      </c>
      <c r="G189" s="3">
        <v>4</v>
      </c>
      <c r="H189" s="3">
        <f t="shared" si="8"/>
        <v>48</v>
      </c>
      <c r="I189" s="30">
        <f t="shared" si="7"/>
        <v>-0.93220338983050843</v>
      </c>
      <c r="J189" s="30">
        <f t="shared" si="9"/>
        <v>3</v>
      </c>
    </row>
    <row r="190" spans="1:10" x14ac:dyDescent="0.25">
      <c r="A190" s="31">
        <v>7680</v>
      </c>
      <c r="B190" s="5" t="s">
        <v>129</v>
      </c>
      <c r="C190" s="32">
        <v>1353931</v>
      </c>
      <c r="D190" s="33">
        <v>779326</v>
      </c>
      <c r="E190" s="34">
        <v>683515</v>
      </c>
      <c r="F190" s="35">
        <v>455281</v>
      </c>
      <c r="G190" s="7">
        <v>92811</v>
      </c>
      <c r="H190" s="7">
        <f t="shared" si="8"/>
        <v>672972.80000000005</v>
      </c>
      <c r="I190" s="36">
        <f t="shared" si="7"/>
        <v>-0.88654095761896279</v>
      </c>
      <c r="J190" s="36">
        <f t="shared" si="9"/>
        <v>-0.79614567706537276</v>
      </c>
    </row>
    <row r="191" spans="1:10" x14ac:dyDescent="0.25">
      <c r="A191" s="1">
        <v>7700</v>
      </c>
      <c r="B191" s="25" t="s">
        <v>130</v>
      </c>
      <c r="C191" s="26">
        <v>7</v>
      </c>
      <c r="D191" s="27">
        <v>6</v>
      </c>
      <c r="E191" s="28">
        <v>34</v>
      </c>
      <c r="F191" s="29">
        <v>15</v>
      </c>
      <c r="G191" s="3">
        <v>3</v>
      </c>
      <c r="H191" s="3">
        <f t="shared" si="8"/>
        <v>13</v>
      </c>
      <c r="I191" s="30">
        <f t="shared" si="7"/>
        <v>-0.80645161290322576</v>
      </c>
      <c r="J191" s="30">
        <f t="shared" si="9"/>
        <v>-0.8</v>
      </c>
    </row>
    <row r="192" spans="1:10" x14ac:dyDescent="0.25">
      <c r="A192" s="31">
        <v>7720</v>
      </c>
      <c r="B192" s="5" t="s">
        <v>131</v>
      </c>
      <c r="C192" s="32">
        <v>170</v>
      </c>
      <c r="D192" s="33">
        <v>31</v>
      </c>
      <c r="E192" s="34">
        <v>154</v>
      </c>
      <c r="F192" s="35">
        <v>405</v>
      </c>
      <c r="G192" s="7">
        <v>8</v>
      </c>
      <c r="H192" s="7">
        <f t="shared" si="8"/>
        <v>153.6</v>
      </c>
      <c r="I192" s="36">
        <f t="shared" si="7"/>
        <v>-0.95789473684210524</v>
      </c>
      <c r="J192" s="36">
        <f t="shared" si="9"/>
        <v>-0.98024691358024696</v>
      </c>
    </row>
    <row r="193" spans="1:10" x14ac:dyDescent="0.25">
      <c r="A193" s="1">
        <v>7790</v>
      </c>
      <c r="B193" s="25" t="s">
        <v>132</v>
      </c>
      <c r="C193" s="26">
        <v>454</v>
      </c>
      <c r="D193" s="27">
        <v>459</v>
      </c>
      <c r="E193" s="28">
        <v>481</v>
      </c>
      <c r="F193" s="29">
        <v>101</v>
      </c>
      <c r="G193" s="3">
        <v>49</v>
      </c>
      <c r="H193" s="3">
        <f t="shared" si="8"/>
        <v>308.8</v>
      </c>
      <c r="I193" s="30">
        <f t="shared" si="7"/>
        <v>-0.86889632107023407</v>
      </c>
      <c r="J193" s="30">
        <f t="shared" si="9"/>
        <v>-0.51485148514851486</v>
      </c>
    </row>
    <row r="194" spans="1:10" x14ac:dyDescent="0.25">
      <c r="A194" s="31">
        <v>7820</v>
      </c>
      <c r="B194" s="5" t="s">
        <v>133</v>
      </c>
      <c r="C194" s="32">
        <v>175</v>
      </c>
      <c r="D194" s="33">
        <v>410</v>
      </c>
      <c r="E194" s="34">
        <v>151</v>
      </c>
      <c r="F194" s="35">
        <v>145</v>
      </c>
      <c r="G194" s="7">
        <v>49</v>
      </c>
      <c r="H194" s="7">
        <f t="shared" si="8"/>
        <v>186</v>
      </c>
      <c r="I194" s="36">
        <f t="shared" si="7"/>
        <v>-0.77752553916004541</v>
      </c>
      <c r="J194" s="36">
        <f t="shared" si="9"/>
        <v>-0.66206896551724137</v>
      </c>
    </row>
    <row r="195" spans="1:10" x14ac:dyDescent="0.25">
      <c r="A195" s="1">
        <v>7830</v>
      </c>
      <c r="B195" s="25" t="s">
        <v>134</v>
      </c>
      <c r="C195" s="26">
        <v>7934</v>
      </c>
      <c r="D195" s="27">
        <v>5890</v>
      </c>
      <c r="E195" s="28">
        <v>10165</v>
      </c>
      <c r="F195" s="29">
        <v>2595</v>
      </c>
      <c r="G195" s="3">
        <v>2080</v>
      </c>
      <c r="H195" s="3">
        <f t="shared" si="8"/>
        <v>5732.8</v>
      </c>
      <c r="I195" s="30">
        <f t="shared" si="7"/>
        <v>-0.68702979235630457</v>
      </c>
      <c r="J195" s="30">
        <f t="shared" si="9"/>
        <v>-0.19845857418111754</v>
      </c>
    </row>
    <row r="196" spans="1:10" x14ac:dyDescent="0.25">
      <c r="A196" s="31">
        <v>7880</v>
      </c>
      <c r="B196" s="5" t="s">
        <v>204</v>
      </c>
      <c r="C196" s="32">
        <v>483</v>
      </c>
      <c r="D196" s="33">
        <v>62</v>
      </c>
      <c r="E196" s="34">
        <v>1352</v>
      </c>
      <c r="F196" s="35">
        <v>259</v>
      </c>
      <c r="G196" s="7">
        <v>6</v>
      </c>
      <c r="H196" s="7">
        <f t="shared" si="8"/>
        <v>432.4</v>
      </c>
      <c r="I196" s="36">
        <f t="shared" si="7"/>
        <v>-0.98886827458256032</v>
      </c>
      <c r="J196" s="36">
        <f t="shared" si="9"/>
        <v>-0.97683397683397688</v>
      </c>
    </row>
    <row r="197" spans="1:10" x14ac:dyDescent="0.25">
      <c r="A197" s="1">
        <v>7910</v>
      </c>
      <c r="B197" s="25" t="s">
        <v>135</v>
      </c>
      <c r="C197" s="26">
        <v>11</v>
      </c>
      <c r="D197" s="27">
        <v>4</v>
      </c>
      <c r="E197" s="28">
        <v>6</v>
      </c>
      <c r="F197" s="29">
        <v>3</v>
      </c>
      <c r="G197" s="3"/>
      <c r="H197" s="3">
        <f t="shared" si="8"/>
        <v>4.8</v>
      </c>
      <c r="I197" s="30">
        <f t="shared" ref="I197:I206" si="10">IFERROR((G197 - SUM(C197:F197) / 4) / (SUM(C197:F197)/4), "")</f>
        <v>-1</v>
      </c>
      <c r="J197" s="30">
        <f t="shared" si="9"/>
        <v>-1</v>
      </c>
    </row>
    <row r="198" spans="1:10" x14ac:dyDescent="0.25">
      <c r="A198" s="31">
        <v>7920</v>
      </c>
      <c r="B198" s="5" t="s">
        <v>136</v>
      </c>
      <c r="C198" s="32">
        <v>236</v>
      </c>
      <c r="D198" s="33">
        <v>52</v>
      </c>
      <c r="E198" s="34">
        <v>90</v>
      </c>
      <c r="F198" s="35">
        <v>409</v>
      </c>
      <c r="G198" s="7"/>
      <c r="H198" s="7">
        <f t="shared" si="8"/>
        <v>157.4</v>
      </c>
      <c r="I198" s="36">
        <f t="shared" si="10"/>
        <v>-1</v>
      </c>
      <c r="J198" s="36">
        <f t="shared" si="9"/>
        <v>-1</v>
      </c>
    </row>
    <row r="199" spans="1:10" x14ac:dyDescent="0.25">
      <c r="A199" s="1">
        <v>7930</v>
      </c>
      <c r="B199" s="25" t="s">
        <v>170</v>
      </c>
      <c r="C199" s="26">
        <v>5</v>
      </c>
      <c r="D199" s="27">
        <v>5</v>
      </c>
      <c r="E199" s="28"/>
      <c r="F199" s="29"/>
      <c r="G199" s="3">
        <v>10</v>
      </c>
      <c r="H199" s="3">
        <f t="shared" ref="H199:H206" si="11" xml:space="preserve"> SUM(C199:G199) / 5</f>
        <v>4</v>
      </c>
      <c r="I199" s="30">
        <f t="shared" si="10"/>
        <v>3</v>
      </c>
      <c r="J199" s="30" t="str">
        <f t="shared" si="9"/>
        <v/>
      </c>
    </row>
    <row r="200" spans="1:10" x14ac:dyDescent="0.25">
      <c r="A200" s="31">
        <v>7960</v>
      </c>
      <c r="B200" s="5" t="s">
        <v>137</v>
      </c>
      <c r="C200" s="32">
        <v>4651</v>
      </c>
      <c r="D200" s="33">
        <v>2185</v>
      </c>
      <c r="E200" s="34">
        <v>5051</v>
      </c>
      <c r="F200" s="35">
        <v>2700</v>
      </c>
      <c r="G200" s="7">
        <v>432</v>
      </c>
      <c r="H200" s="7">
        <f t="shared" si="11"/>
        <v>3003.8</v>
      </c>
      <c r="I200" s="36">
        <f t="shared" si="10"/>
        <v>-0.88153835607047371</v>
      </c>
      <c r="J200" s="36">
        <f t="shared" si="9"/>
        <v>-0.84</v>
      </c>
    </row>
    <row r="201" spans="1:10" x14ac:dyDescent="0.25">
      <c r="A201" s="1">
        <v>7990</v>
      </c>
      <c r="B201" s="25" t="s">
        <v>138</v>
      </c>
      <c r="C201" s="26">
        <v>12863</v>
      </c>
      <c r="D201" s="27">
        <v>20351</v>
      </c>
      <c r="E201" s="28">
        <v>16286</v>
      </c>
      <c r="F201" s="29">
        <v>7629</v>
      </c>
      <c r="G201" s="3">
        <v>3186</v>
      </c>
      <c r="H201" s="3">
        <f t="shared" si="11"/>
        <v>12063</v>
      </c>
      <c r="I201" s="30">
        <f t="shared" si="10"/>
        <v>-0.77692590453184895</v>
      </c>
      <c r="J201" s="30">
        <f t="shared" si="9"/>
        <v>-0.5823830121903264</v>
      </c>
    </row>
    <row r="202" spans="1:10" x14ac:dyDescent="0.25">
      <c r="A202" s="31">
        <v>8000</v>
      </c>
      <c r="B202" s="5" t="s">
        <v>162</v>
      </c>
      <c r="C202" s="32">
        <v>1</v>
      </c>
      <c r="D202" s="33">
        <v>2</v>
      </c>
      <c r="E202" s="34"/>
      <c r="F202" s="35"/>
      <c r="G202" s="7"/>
      <c r="H202" s="7">
        <f t="shared" si="11"/>
        <v>0.6</v>
      </c>
      <c r="I202" s="36">
        <f t="shared" si="10"/>
        <v>-1</v>
      </c>
      <c r="J202" s="36" t="str">
        <f t="shared" si="9"/>
        <v/>
      </c>
    </row>
    <row r="203" spans="1:10" x14ac:dyDescent="0.25">
      <c r="A203" s="1">
        <v>8010</v>
      </c>
      <c r="B203" s="25" t="s">
        <v>139</v>
      </c>
      <c r="C203" s="26">
        <v>19</v>
      </c>
      <c r="D203" s="27">
        <v>73</v>
      </c>
      <c r="E203" s="28">
        <v>1</v>
      </c>
      <c r="F203" s="29">
        <v>1</v>
      </c>
      <c r="G203" s="3">
        <v>3</v>
      </c>
      <c r="H203" s="3">
        <f t="shared" si="11"/>
        <v>19.399999999999999</v>
      </c>
      <c r="I203" s="30">
        <f t="shared" si="10"/>
        <v>-0.87234042553191493</v>
      </c>
      <c r="J203" s="30">
        <f t="shared" ref="J203:J206" si="12">IFERROR((G203 - F203) / F203, "")</f>
        <v>2</v>
      </c>
    </row>
    <row r="204" spans="1:10" x14ac:dyDescent="0.25">
      <c r="A204" s="31">
        <v>8040</v>
      </c>
      <c r="B204" s="5" t="s">
        <v>140</v>
      </c>
      <c r="C204" s="32">
        <v>41</v>
      </c>
      <c r="D204" s="33">
        <v>14</v>
      </c>
      <c r="E204" s="34">
        <v>10</v>
      </c>
      <c r="F204" s="35">
        <v>2</v>
      </c>
      <c r="G204" s="7">
        <v>7</v>
      </c>
      <c r="H204" s="7">
        <f t="shared" si="11"/>
        <v>14.8</v>
      </c>
      <c r="I204" s="36">
        <f t="shared" si="10"/>
        <v>-0.58208955223880599</v>
      </c>
      <c r="J204" s="36">
        <f t="shared" si="12"/>
        <v>2.5</v>
      </c>
    </row>
    <row r="205" spans="1:10" x14ac:dyDescent="0.25">
      <c r="A205" s="1">
        <v>8180</v>
      </c>
      <c r="B205" s="25" t="s">
        <v>141</v>
      </c>
      <c r="C205" s="26">
        <v>932</v>
      </c>
      <c r="D205" s="27">
        <v>686</v>
      </c>
      <c r="E205" s="28">
        <v>287</v>
      </c>
      <c r="F205" s="29">
        <v>152</v>
      </c>
      <c r="G205" s="3">
        <v>91</v>
      </c>
      <c r="H205" s="3">
        <f t="shared" si="11"/>
        <v>429.6</v>
      </c>
      <c r="I205" s="30">
        <f t="shared" si="10"/>
        <v>-0.82304326689353424</v>
      </c>
      <c r="J205" s="30">
        <f t="shared" si="12"/>
        <v>-0.40131578947368424</v>
      </c>
    </row>
    <row r="206" spans="1:10" x14ac:dyDescent="0.25">
      <c r="A206" s="37"/>
      <c r="B206" s="22" t="s">
        <v>168</v>
      </c>
      <c r="C206" s="38">
        <v>2283260</v>
      </c>
      <c r="D206" s="39">
        <v>1814745</v>
      </c>
      <c r="E206" s="40">
        <v>1763579</v>
      </c>
      <c r="F206" s="41">
        <v>1498657</v>
      </c>
      <c r="G206" s="42">
        <v>620251</v>
      </c>
      <c r="H206" s="42">
        <f t="shared" si="11"/>
        <v>1596098.4</v>
      </c>
      <c r="I206" s="43">
        <f t="shared" si="10"/>
        <v>-0.66291810281755714</v>
      </c>
      <c r="J206" s="43">
        <f t="shared" si="12"/>
        <v>-0.58612878063492846</v>
      </c>
    </row>
  </sheetData>
  <sheetProtection algorithmName="SHA-512" hashValue="8a77Mebjmki1XzzyZmllTaKjGQCR9Jz6+5FVXvHtUr7exnpVDaOzZRISbPbmrSIa64gzRyzZtSOGtGFI1EGC4g==" saltValue="bjFJkM0xIsS7aCX5fQ/2Hg==" spinCount="100000" sheet="1" objects="1" scenarios="1"/>
  <conditionalFormatting sqref="B24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{B1E83306-7330-4ED3-A541-B6C5DC586B47}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1E83306-7330-4ED3-A541-B6C5DC586B4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B241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Totaler for 2020-24 med tendens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Sydlangeland_2020-2024_Efterår</dc:title>
  <dc:subject>Fugletræk</dc:subject>
  <dc:creator>Frank Jensen-Hammer</dc:creator>
  <dc:description>Beskyt 25-03-2026 17:36:46</dc:description>
  <cp:lastModifiedBy>Frank Jensen-Hammer</cp:lastModifiedBy>
  <cp:revision>1</cp:revision>
  <dcterms:created xsi:type="dcterms:W3CDTF">2022-02-25T15:57:12Z</dcterms:created>
  <dcterms:modified xsi:type="dcterms:W3CDTF">2026-03-25T16:36:46Z</dcterms:modified>
  <cp:version>2</cp:version>
</cp:coreProperties>
</file>